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PPI\PPI-2025-0330 (relance 0233)\2 Préparation DCE\"/>
    </mc:Choice>
  </mc:AlternateContent>
  <xr:revisionPtr revIDLastSave="0" documentId="13_ncr:1_{381498CB-C75B-447C-AA1D-305F89FF2D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PGF" sheetId="8" r:id="rId1"/>
    <sheet name="BPU" sheetId="11" r:id="rId2"/>
    <sheet name="DQE" sheetId="12" r:id="rId3"/>
    <sheet name="SYNTHESE TOTAL ESTIMATIF" sheetId="7" r:id="rId4"/>
  </sheets>
  <definedNames>
    <definedName name="_Toc25250064" localSheetId="0">DPGF!$C$26</definedName>
    <definedName name="_Toc25250065" localSheetId="0">DPGF!#REF!</definedName>
    <definedName name="_xlnm.Print_Area" localSheetId="1">BPU!$A$1:$AC$38</definedName>
    <definedName name="_xlnm.Print_Area" localSheetId="0">DPGF!$C$17:$O$93</definedName>
    <definedName name="_xlnm.Print_Area" localSheetId="2">DQE!$B$1:$I$17</definedName>
    <definedName name="_xlnm.Print_Area" localSheetId="3">'SYNTHESE TOTAL ESTIMATIF'!$B$1:$N$20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8" i="8" l="1"/>
  <c r="L37" i="8"/>
  <c r="F37" i="8"/>
  <c r="G37" i="8"/>
  <c r="H37" i="8"/>
  <c r="I37" i="8"/>
  <c r="J37" i="8"/>
  <c r="K37" i="8"/>
  <c r="F38" i="8"/>
  <c r="G38" i="8"/>
  <c r="H38" i="8"/>
  <c r="I38" i="8"/>
  <c r="J38" i="8"/>
  <c r="K38" i="8"/>
  <c r="E38" i="8"/>
  <c r="E37" i="8"/>
  <c r="H13" i="12" l="1"/>
  <c r="H14" i="12"/>
  <c r="H12" i="12"/>
  <c r="H15" i="12" l="1"/>
  <c r="H11" i="7" s="1"/>
  <c r="D76" i="8" l="1"/>
  <c r="C76" i="8"/>
  <c r="D75" i="8"/>
  <c r="C75" i="8"/>
  <c r="D74" i="8"/>
  <c r="C74" i="8"/>
  <c r="D73" i="8"/>
  <c r="C73" i="8"/>
  <c r="D72" i="8"/>
  <c r="C72" i="8"/>
  <c r="D71" i="8"/>
  <c r="C71" i="8"/>
  <c r="D70" i="8"/>
  <c r="C70" i="8"/>
  <c r="D69" i="8"/>
  <c r="C69" i="8"/>
  <c r="D68" i="8"/>
  <c r="C68" i="8"/>
  <c r="K53" i="8"/>
  <c r="J53" i="8"/>
  <c r="I53" i="8"/>
  <c r="H53" i="8"/>
  <c r="G53" i="8"/>
  <c r="F53" i="8"/>
  <c r="E53" i="8"/>
  <c r="L52" i="8"/>
  <c r="K49" i="8"/>
  <c r="J49" i="8"/>
  <c r="I49" i="8"/>
  <c r="H49" i="8"/>
  <c r="G49" i="8"/>
  <c r="F49" i="8"/>
  <c r="E49" i="8"/>
  <c r="L48" i="8"/>
  <c r="L46" i="8"/>
  <c r="K46" i="8"/>
  <c r="J46" i="8"/>
  <c r="I46" i="8"/>
  <c r="H46" i="8"/>
  <c r="G46" i="8"/>
  <c r="F46" i="8"/>
  <c r="E46" i="8"/>
  <c r="K35" i="8"/>
  <c r="J35" i="8"/>
  <c r="I35" i="8"/>
  <c r="H35" i="8"/>
  <c r="G35" i="8"/>
  <c r="F35" i="8"/>
  <c r="E35" i="8"/>
  <c r="L34" i="8"/>
  <c r="L33" i="8"/>
  <c r="K32" i="8"/>
  <c r="J32" i="8"/>
  <c r="I32" i="8"/>
  <c r="H32" i="8"/>
  <c r="G32" i="8"/>
  <c r="F32" i="8"/>
  <c r="E32" i="8"/>
  <c r="L31" i="8"/>
  <c r="L30" i="8"/>
  <c r="C18" i="8"/>
  <c r="L53" i="8" l="1"/>
  <c r="E55" i="8" s="1"/>
  <c r="L35" i="8"/>
  <c r="L49" i="8"/>
  <c r="L32" i="8"/>
  <c r="E40" i="8" s="1"/>
  <c r="E58" i="8" l="1"/>
  <c r="E62" i="8" s="1"/>
  <c r="H10" i="7" s="1"/>
  <c r="H12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SUPIOT Damien</author>
  </authors>
  <commentList>
    <comment ref="F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AFD:
Reprendre les prix unitaires indiqués dans le BPU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1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AFD : 
Ne pas modifier les quantités indiquées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<sst xmlns="http://schemas.openxmlformats.org/spreadsheetml/2006/main" count="159" uniqueCount="119">
  <si>
    <t>Nom du soumissionnaire :</t>
  </si>
  <si>
    <t>COUT PAR PROFIL</t>
  </si>
  <si>
    <t>PROFIL</t>
  </si>
  <si>
    <t>POUR LE CANDIDAT</t>
  </si>
  <si>
    <t>POUR L'AFD</t>
  </si>
  <si>
    <t>Date et lieu</t>
  </si>
  <si>
    <t>Nom et fonction</t>
  </si>
  <si>
    <t>Signature</t>
  </si>
  <si>
    <t>Le présent document n'est pas contractuel.</t>
  </si>
  <si>
    <t>Les quantités indiquées ci-après sont données à titre indicatif et ne sont pas engageantes pour l'AFD. Le montant total permettra de comparer et classer les offres des soumissionaires.</t>
  </si>
  <si>
    <t>QUANTITE ESTIMEE</t>
  </si>
  <si>
    <t>TOTAL</t>
  </si>
  <si>
    <t>TOTAL DQE</t>
  </si>
  <si>
    <t>TOTAL DPGF</t>
  </si>
  <si>
    <t>TOTAL ESTIMATIF DU CONTRAT</t>
  </si>
  <si>
    <t>C'est le montant total estimatif du contrat ci-dessous qui sera pris en compte pour la comparaison et le classement des offres</t>
  </si>
  <si>
    <t>SYNTHESE TOTAL ESTIMATIF DU CONTRAT</t>
  </si>
  <si>
    <t>NOM DU SOUMISSIONNAIRE OU DETAIL DU CONSORTIUM :</t>
  </si>
  <si>
    <t>DETAIL OBLIGATOIRE EN CAS DE CONSORTIUM :</t>
  </si>
  <si>
    <r>
      <t>INFO : REFERENTIEL PROFILS</t>
    </r>
    <r>
      <rPr>
        <b/>
        <sz val="20"/>
        <color theme="0"/>
        <rFont val="Calibri"/>
        <family val="2"/>
      </rPr>
      <t xml:space="preserve"> ETUDES </t>
    </r>
    <r>
      <rPr>
        <b/>
        <sz val="14"/>
        <color theme="0"/>
        <rFont val="Calibri"/>
        <family val="2"/>
      </rPr>
      <t>AFD</t>
    </r>
  </si>
  <si>
    <t>MANDATAIRE</t>
  </si>
  <si>
    <t>SOUTIEN / BACKSTOPPING</t>
  </si>
  <si>
    <t>//</t>
  </si>
  <si>
    <t>COTRAITANT 1</t>
  </si>
  <si>
    <t>PROFIL JUNIOR</t>
  </si>
  <si>
    <t>MOINS DE 5 ANS D'EXPERIENCE</t>
  </si>
  <si>
    <t>COTRAITANT 2</t>
  </si>
  <si>
    <t>PROFIL CONFIRME</t>
  </si>
  <si>
    <t>&lt; 5ANS A 15 ANS D'EXPERIENCE</t>
  </si>
  <si>
    <t>COTRAITANT 3</t>
  </si>
  <si>
    <t>PROFIL SENIOR</t>
  </si>
  <si>
    <t>PLUS DE 15 ANS D'EXPERIENCE</t>
  </si>
  <si>
    <t>COTRAITANT 4</t>
  </si>
  <si>
    <t>SOUSTRAITANT 1</t>
  </si>
  <si>
    <t>SOUSTRAITANT 2</t>
  </si>
  <si>
    <t>SOUSTRAITANT 3</t>
  </si>
  <si>
    <t>SOUSTRAITANT 4</t>
  </si>
  <si>
    <t>LES PROFILS</t>
  </si>
  <si>
    <t>SOUTIEN/BACKSTOPPING</t>
  </si>
  <si>
    <t>PROFIL 1</t>
  </si>
  <si>
    <t>PROFIL 2</t>
  </si>
  <si>
    <t>PROFIL 3</t>
  </si>
  <si>
    <t>PROFIL 4</t>
  </si>
  <si>
    <t>PROFIL 5</t>
  </si>
  <si>
    <t xml:space="preserve">JUNIOR
(De 0 à 5 ans) </t>
  </si>
  <si>
    <t>PROFILS RETENUS POUR LA MISSION</t>
  </si>
  <si>
    <t xml:space="preserve">Expert Genre, Chef de mission Genre... </t>
  </si>
  <si>
    <t>CONFIRME
(&gt;5 ans - 15 ans d’expérience)</t>
  </si>
  <si>
    <t>EXPERTISE PRINCIPALE</t>
  </si>
  <si>
    <t>Genre…</t>
  </si>
  <si>
    <t xml:space="preserve">SENIOR
(Plus de 15 ans) </t>
  </si>
  <si>
    <t>NOMBRE D'ANNEES D'EXPERIENCE</t>
  </si>
  <si>
    <t>NIVEAU DE SENIORITE : CHOISIR LA CATEGORIE VIA LISTE DEROULANTE</t>
  </si>
  <si>
    <t>STRUCTURE / SOCIETE D'APPARTENANCE</t>
  </si>
  <si>
    <t>Société A</t>
  </si>
  <si>
    <t>TYPE D'EXPERTISE : LOCALE / INTERNATIONALE</t>
  </si>
  <si>
    <t>Locale</t>
  </si>
  <si>
    <t>PAYS D'IMPLANTATION DU PROFIL - DE RESIDENCE PROFESSIONNELLE</t>
  </si>
  <si>
    <t>Cameroun</t>
  </si>
  <si>
    <r>
      <t>TAUX JOUR EN</t>
    </r>
    <r>
      <rPr>
        <b/>
        <sz val="20"/>
        <rFont val="Roboto Bold"/>
      </rPr>
      <t xml:space="preserve"> € HT</t>
    </r>
  </si>
  <si>
    <t>LES LIVRABLES</t>
  </si>
  <si>
    <t>PROFIL 6</t>
  </si>
  <si>
    <t>NOMBRE DE JOURS "SUR PLACE"</t>
  </si>
  <si>
    <t>NOMBRE DE JOURS "EN DISTANCIEL"</t>
  </si>
  <si>
    <t>NOMBRE TOTAL DE JOURS</t>
  </si>
  <si>
    <t>MONTANT TOTAL EN EUROS HT AVANT EVENTUELLE REMISE</t>
  </si>
  <si>
    <t>LES FRAIS DE MISSION</t>
  </si>
  <si>
    <t>FRAIS DE MISSION</t>
  </si>
  <si>
    <t>PRIX UNITAIRE DES BILLETS D'AVION ET/OU TRAIN
(CLASSE ECONOMIQUE)</t>
  </si>
  <si>
    <t>/</t>
  </si>
  <si>
    <t>NOMBRE DE BILLETS D'AVION POUR L'ENSEMBLE DE LA MISSION</t>
  </si>
  <si>
    <t>MONTANT TOTAL</t>
  </si>
  <si>
    <t>TAUX DE PER DIEM JOURNALIER</t>
  </si>
  <si>
    <t>NOMBRE DE JOURS DE MISSION</t>
  </si>
  <si>
    <t>MONTANT TOTAL DES FRAIS DE MISSION</t>
  </si>
  <si>
    <t>MONTANT TOTAL : MISSION + FRAIS</t>
  </si>
  <si>
    <t>En cas de consortium, merci de bien vouloir répartir le montant total entre chaque membre</t>
  </si>
  <si>
    <t>DETAIL MONTANT DU MARCHE PAR MEMBRE DU CONSORTIUM : A REMPLIR PAR LE SOUMISSIONNAIRE</t>
  </si>
  <si>
    <t>MONTANT MISISON HT</t>
  </si>
  <si>
    <t>MONTANT MISSION TTC</t>
  </si>
  <si>
    <t>MONTANT FRAIS DE MISSION TTC</t>
  </si>
  <si>
    <t xml:space="preserve"> </t>
  </si>
  <si>
    <t>…</t>
  </si>
  <si>
    <t>EXPERIENCE</t>
  </si>
  <si>
    <r>
      <t>CADRE DE REPONSE FINANCIER</t>
    </r>
    <r>
      <rPr>
        <sz val="20"/>
        <color theme="1"/>
        <rFont val="Century Gothic"/>
        <family val="2"/>
      </rPr>
      <t xml:space="preserve">
</t>
    </r>
    <r>
      <rPr>
        <b/>
        <sz val="20"/>
        <color theme="1"/>
        <rFont val="Century Gothic"/>
        <family val="2"/>
      </rPr>
      <t xml:space="preserve">ANNEXE </t>
    </r>
    <r>
      <rPr>
        <sz val="20"/>
        <color theme="1"/>
        <rFont val="Century Gothic"/>
        <family val="2"/>
      </rPr>
      <t xml:space="preserve">
</t>
    </r>
    <r>
      <rPr>
        <b/>
        <sz val="20"/>
        <color theme="1"/>
        <rFont val="Century Gothic"/>
        <family val="2"/>
      </rPr>
      <t xml:space="preserve">
</t>
    </r>
  </si>
  <si>
    <r>
      <rPr>
        <b/>
        <sz val="26"/>
        <color theme="5" tint="-0.249977111117893"/>
        <rFont val="Century Gothic"/>
        <family val="2"/>
      </rPr>
      <t>1/</t>
    </r>
    <r>
      <rPr>
        <b/>
        <sz val="26"/>
        <color theme="1"/>
        <rFont val="Century Gothic"/>
        <family val="2"/>
      </rPr>
      <t xml:space="preserve"> </t>
    </r>
    <r>
      <rPr>
        <b/>
        <sz val="20"/>
        <color theme="1"/>
        <rFont val="Century Gothic"/>
        <family val="2"/>
      </rPr>
      <t>L'organisation  du soumissionnaire</t>
    </r>
  </si>
  <si>
    <t>SOUMISSIONNAIRE SEUL</t>
  </si>
  <si>
    <r>
      <rPr>
        <b/>
        <sz val="26"/>
        <color theme="5" tint="-0.249977111117893"/>
        <rFont val="Century Gothic"/>
        <family val="2"/>
      </rPr>
      <t>2/</t>
    </r>
    <r>
      <rPr>
        <b/>
        <sz val="20"/>
        <color theme="1"/>
        <rFont val="Century Gothic"/>
        <family val="2"/>
      </rPr>
      <t xml:space="preserve"> Les taux journaliers maximum du soumissionnaire</t>
    </r>
  </si>
  <si>
    <t>TAUX HT</t>
  </si>
  <si>
    <r>
      <t xml:space="preserve">
</t>
    </r>
    <r>
      <rPr>
        <b/>
        <sz val="12"/>
        <color rgb="FFFF0000"/>
        <rFont val="Roboto Black"/>
      </rPr>
      <t>DETAIL QUANTITATIF ESTIMATIF</t>
    </r>
  </si>
  <si>
    <t>CE MONTANT SERA UTILISE DANS LE CADRE DU CLASSEMENT DES OFFRES</t>
  </si>
  <si>
    <t>EVENTUELS FRAIS</t>
  </si>
  <si>
    <t xml:space="preserve">MONTANT TOTAL  HT </t>
  </si>
  <si>
    <t>Taux de TVA (En pourcentage)</t>
  </si>
  <si>
    <t>%</t>
  </si>
  <si>
    <t>Inidiquer ici le montant de la TVA répondant au taux ci-contre</t>
  </si>
  <si>
    <r>
      <t>MONTANT TOTAL DE LA MISSION</t>
    </r>
    <r>
      <rPr>
        <b/>
        <sz val="16"/>
        <color rgb="FF002060"/>
        <rFont val="Roboto Bold"/>
      </rPr>
      <t xml:space="preserve"> HT </t>
    </r>
  </si>
  <si>
    <t>• Résultats des études préalables</t>
  </si>
  <si>
    <t>• Etude de faisabilité + estimation des coûts du projet</t>
  </si>
  <si>
    <t>Objet</t>
  </si>
  <si>
    <t>AMO Travaux</t>
  </si>
  <si>
    <t>Per-diems</t>
  </si>
  <si>
    <t>Billet d'avion</t>
  </si>
  <si>
    <t>S/O</t>
  </si>
  <si>
    <t>Prix journalier</t>
  </si>
  <si>
    <t>Prix du per-diem pour une journée</t>
  </si>
  <si>
    <t>Montant d'un billet d'avion allé.</t>
  </si>
  <si>
    <t>Unité de prix</t>
  </si>
  <si>
    <t>Taux de TVA applicable (si applicable)</t>
  </si>
  <si>
    <t>Montant Unitaire TTC</t>
  </si>
  <si>
    <t>Prix unitaire 
EN € HT</t>
  </si>
  <si>
    <t>Prix unitaire 
EN € TTC</t>
  </si>
  <si>
    <t>TOTAL 
EN € TTC</t>
  </si>
  <si>
    <t>TOTAL en € TTC</t>
  </si>
  <si>
    <t>Etudes préalables, de dimensionnement et Assistance à Maitrise d’Ouvrage pour la création d’infrastructures piétonnes éclairées entre les zones résidentielles de Montalègre &amp; Caillou et dans le secteur de Blachon
PPI-2025-0233</t>
  </si>
  <si>
    <t>TOTAL en euros TTC</t>
  </si>
  <si>
    <t>Veillez à respecter le niveau d'expérience minimale indiquée dans le CCTP</t>
  </si>
  <si>
    <t>Etudes préalables, de dimensionnement et Assistance à Maitrise d’Ouvrage pour la création d’infrastructures piétonnes éclairées entre les zones résidentielles de Montalègre &amp; Caillou et dans le secteur de Blachon
Lot 2 : Pose et dépose d’éclairage public solaire : Assistance à Maîtrise d’ouvrage pour la réalisation d’une étude de Faisabilité 
PPI-2025-0330
DPGF</t>
  </si>
  <si>
    <t>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</si>
</sst>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#,##0.00\ &quot;€&quot;"/>
    <numFmt numFmtId="165" formatCode="0.0%"/>
    <numFmt numFmtId="166" formatCode="_-* #,##0\ [$€-40C]_-;\-* #,##0\ [$€-40C]_-;_-* &quot;-&quot;??\ [$€-40C]_-;_-@_-"/>
    <numFmt numFmtId="167" formatCode="_-* #,##0.00\ [$€-40C]_-;\-* #,##0.00\ [$€-40C]_-;_-* &quot;-&quot;??\ [$€-40C]_-;_-@_-"/>
    <numFmt numFmtId="168" formatCode="#,##0&quot; € HT&quot;"/>
    <numFmt numFmtId="169" formatCode="#,##0\ &quot;€&quot;"/>
    <numFmt numFmtId="170" formatCode="#,##0.00&quot; € HT&quot;"/>
    <numFmt numFmtId="171" formatCode="###,0\.00&quot; € HT&quot;"/>
    <numFmt numFmtId="172" formatCode="#,##0.00\ &quot;€&quot;\ \T\T\C"/>
    <numFmt numFmtId="173" formatCode="#,##0\ [$֏-42B]"/>
  </numFmts>
  <fonts count="92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Roboto Black"/>
    </font>
    <font>
      <b/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sz val="11"/>
      <color rgb="FFC00000"/>
      <name val="Roboto Bold"/>
    </font>
    <font>
      <sz val="11"/>
      <name val="Roboto Bold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9"/>
      <color indexed="81"/>
      <name val="Tahoma"/>
      <family val="2"/>
    </font>
    <font>
      <sz val="11"/>
      <color theme="1"/>
      <name val="Roboto Bold"/>
    </font>
    <font>
      <b/>
      <sz val="11"/>
      <name val="Roboto Bold"/>
    </font>
    <font>
      <b/>
      <sz val="16"/>
      <color theme="0"/>
      <name val="Calibri"/>
      <family val="2"/>
      <scheme val="minor"/>
    </font>
    <font>
      <b/>
      <sz val="11"/>
      <color theme="0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rgb="FF009AA0"/>
      <name val="Calibri Light"/>
      <family val="2"/>
    </font>
    <font>
      <b/>
      <sz val="14"/>
      <name val="Roboto Bold"/>
    </font>
    <font>
      <sz val="14"/>
      <color theme="1"/>
      <name val="Calibri"/>
      <family val="2"/>
      <scheme val="minor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</font>
    <font>
      <b/>
      <sz val="14"/>
      <color indexed="56"/>
      <name val="Calibri"/>
      <family val="2"/>
    </font>
    <font>
      <b/>
      <sz val="14"/>
      <color theme="0"/>
      <name val="Calibri"/>
      <family val="2"/>
    </font>
    <font>
      <sz val="16"/>
      <color theme="1"/>
      <name val="Roboto Black"/>
    </font>
    <font>
      <sz val="10"/>
      <name val="Roboto Bold"/>
    </font>
    <font>
      <sz val="10"/>
      <color rgb="FFC00000"/>
      <name val="Roboto Bold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name val="Roboto Bold"/>
    </font>
    <font>
      <sz val="12"/>
      <color rgb="FFC00000"/>
      <name val="Roboto Bold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8"/>
      <color theme="1"/>
      <name val="Roboto Black"/>
    </font>
    <font>
      <sz val="18"/>
      <color rgb="FFC00000"/>
      <name val="Roboto Bold"/>
    </font>
    <font>
      <b/>
      <sz val="20"/>
      <color theme="0"/>
      <name val="Calibri"/>
      <family val="2"/>
    </font>
    <font>
      <sz val="14"/>
      <name val="Roboto Bold"/>
    </font>
    <font>
      <sz val="14"/>
      <color theme="1"/>
      <name val="Roboto Bold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0"/>
      <name val="Roboto Bold"/>
    </font>
    <font>
      <sz val="14"/>
      <color theme="0"/>
      <name val="Calibri"/>
      <family val="2"/>
      <scheme val="minor"/>
    </font>
    <font>
      <b/>
      <i/>
      <sz val="16"/>
      <color rgb="FFFF0000"/>
      <name val="Roboto Bold"/>
    </font>
    <font>
      <sz val="14"/>
      <color rgb="FF002060"/>
      <name val="Roboto Bold"/>
    </font>
    <font>
      <sz val="16"/>
      <color rgb="FF002060"/>
      <name val="Roboto Bold"/>
    </font>
    <font>
      <b/>
      <i/>
      <sz val="14"/>
      <color rgb="FFFF0000"/>
      <name val="Roboto Bold"/>
    </font>
    <font>
      <b/>
      <sz val="20"/>
      <name val="Roboto Bold"/>
    </font>
    <font>
      <sz val="16"/>
      <name val="Roboto Bold"/>
    </font>
    <font>
      <b/>
      <sz val="9"/>
      <color theme="0"/>
      <name val="Calibri"/>
      <family val="2"/>
      <scheme val="minor"/>
    </font>
    <font>
      <sz val="18"/>
      <name val="Roboto Bold"/>
    </font>
    <font>
      <b/>
      <sz val="14"/>
      <color rgb="FF002060"/>
      <name val="Roboto Bold"/>
    </font>
    <font>
      <b/>
      <sz val="16"/>
      <name val="Roboto Bold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002060"/>
      <name val="Roboto Bold"/>
    </font>
    <font>
      <b/>
      <sz val="24"/>
      <name val="Calibri"/>
      <family val="2"/>
      <scheme val="minor"/>
    </font>
    <font>
      <b/>
      <sz val="14"/>
      <color theme="0"/>
      <name val="Roboto Bold"/>
    </font>
    <font>
      <b/>
      <sz val="20"/>
      <color theme="0"/>
      <name val="Roboto Bold"/>
    </font>
    <font>
      <b/>
      <sz val="14"/>
      <color rgb="FFFF0000"/>
      <name val="Roboto Bold"/>
    </font>
    <font>
      <b/>
      <u/>
      <sz val="14"/>
      <name val="Roboto Bold"/>
    </font>
    <font>
      <sz val="10"/>
      <color theme="1"/>
      <name val="Century Gothic"/>
      <family val="2"/>
    </font>
    <font>
      <b/>
      <sz val="16"/>
      <color theme="1"/>
      <name val="Century Gothic"/>
      <family val="2"/>
    </font>
    <font>
      <b/>
      <sz val="20"/>
      <color theme="1"/>
      <name val="Century Gothic"/>
      <family val="2"/>
    </font>
    <font>
      <sz val="20"/>
      <color theme="1"/>
      <name val="Century Gothic"/>
      <family val="2"/>
    </font>
    <font>
      <b/>
      <sz val="14"/>
      <color rgb="FF0000FF"/>
      <name val="Century Gothic"/>
      <family val="2"/>
    </font>
    <font>
      <b/>
      <sz val="16"/>
      <color rgb="FFFF0000"/>
      <name val="Century Gothic"/>
      <family val="2"/>
    </font>
    <font>
      <b/>
      <sz val="12"/>
      <color theme="1"/>
      <name val="Century Gothic"/>
      <family val="2"/>
    </font>
    <font>
      <b/>
      <sz val="10"/>
      <color theme="1"/>
      <name val="Century Gothic"/>
      <family val="2"/>
    </font>
    <font>
      <b/>
      <sz val="26"/>
      <color theme="5" tint="-0.249977111117893"/>
      <name val="Century Gothic"/>
      <family val="2"/>
    </font>
    <font>
      <b/>
      <sz val="26"/>
      <color theme="1"/>
      <name val="Century Gothic"/>
      <family val="2"/>
    </font>
    <font>
      <sz val="16"/>
      <color theme="1"/>
      <name val="Century Gothic"/>
      <family val="2"/>
    </font>
    <font>
      <sz val="16"/>
      <color rgb="FFFF0000"/>
      <name val="Century Gothic"/>
      <family val="2"/>
    </font>
    <font>
      <b/>
      <sz val="18"/>
      <color theme="1"/>
      <name val="Century Gothic"/>
      <family val="2"/>
    </font>
    <font>
      <sz val="18"/>
      <color rgb="FF0000FF"/>
      <name val="Century Gothic"/>
      <family val="2"/>
    </font>
    <font>
      <b/>
      <sz val="14"/>
      <color theme="0"/>
      <name val="Century Gothic"/>
      <family val="2"/>
    </font>
    <font>
      <b/>
      <sz val="10"/>
      <color rgb="FF0000FF"/>
      <name val="Century Gothic"/>
      <family val="2"/>
    </font>
    <font>
      <sz val="12"/>
      <color theme="1"/>
      <name val="Century Gothic"/>
      <family val="2"/>
    </font>
    <font>
      <sz val="12"/>
      <color rgb="FF0000FF"/>
      <name val="Century Gothic"/>
      <family val="2"/>
    </font>
    <font>
      <sz val="16"/>
      <name val="Century Gothic"/>
      <family val="2"/>
    </font>
    <font>
      <sz val="16"/>
      <color theme="1"/>
      <name val="Calibri"/>
      <family val="2"/>
    </font>
    <font>
      <sz val="9"/>
      <color indexed="81"/>
      <name val="Tahoma"/>
      <family val="2"/>
    </font>
    <font>
      <b/>
      <sz val="16"/>
      <color theme="1"/>
      <name val="Roboto Black"/>
    </font>
  </fonts>
  <fills count="13">
    <fill>
      <patternFill patternType="none"/>
    </fill>
    <fill>
      <patternFill patternType="gray125"/>
    </fill>
    <fill>
      <patternFill patternType="solid">
        <fgColor rgb="FF0066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gray125">
        <bgColor theme="4" tint="0.79998168889431442"/>
      </patternFill>
    </fill>
    <fill>
      <patternFill patternType="gray0625">
        <bgColor theme="4" tint="0.79998168889431442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000066"/>
        <bgColor indexed="64"/>
      </patternFill>
    </fill>
  </fills>
  <borders count="1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theme="3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theme="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theme="1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0"/>
      </bottom>
      <diagonal/>
    </border>
    <border>
      <left/>
      <right/>
      <top style="medium">
        <color theme="1"/>
      </top>
      <bottom style="medium">
        <color theme="0"/>
      </bottom>
      <diagonal/>
    </border>
    <border>
      <left/>
      <right style="medium">
        <color theme="0"/>
      </right>
      <top style="medium">
        <color theme="1"/>
      </top>
      <bottom style="medium">
        <color theme="0"/>
      </bottom>
      <diagonal/>
    </border>
    <border>
      <left style="medium">
        <color theme="1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/>
      <top style="medium">
        <color theme="0"/>
      </top>
      <bottom style="medium">
        <color theme="1"/>
      </bottom>
      <diagonal/>
    </border>
    <border>
      <left/>
      <right/>
      <top style="medium">
        <color theme="0"/>
      </top>
      <bottom style="medium">
        <color theme="1"/>
      </bottom>
      <diagonal/>
    </border>
    <border>
      <left/>
      <right style="medium">
        <color theme="0"/>
      </right>
      <top style="medium">
        <color theme="0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1" fillId="0" borderId="0"/>
    <xf numFmtId="44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8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8" xfId="0" applyFont="1" applyFill="1" applyBorder="1" applyAlignment="1" applyProtection="1">
      <alignment vertical="center" wrapText="1"/>
      <protection locked="0"/>
    </xf>
    <xf numFmtId="0" fontId="0" fillId="0" borderId="0" xfId="0" applyFill="1"/>
    <xf numFmtId="0" fontId="0" fillId="0" borderId="7" xfId="0" applyFill="1" applyBorder="1"/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10" fillId="4" borderId="0" xfId="0" applyFont="1" applyFill="1" applyBorder="1" applyAlignment="1" applyProtection="1">
      <alignment vertical="center"/>
      <protection locked="0"/>
    </xf>
    <xf numFmtId="0" fontId="0" fillId="0" borderId="0" xfId="0" applyFill="1" applyBorder="1"/>
    <xf numFmtId="0" fontId="0" fillId="0" borderId="8" xfId="0" applyFill="1" applyBorder="1"/>
    <xf numFmtId="0" fontId="12" fillId="6" borderId="11" xfId="0" applyFont="1" applyFill="1" applyBorder="1" applyAlignment="1">
      <alignment horizontal="center" vertical="center" wrapText="1"/>
    </xf>
    <xf numFmtId="0" fontId="0" fillId="0" borderId="8" xfId="0" applyBorder="1"/>
    <xf numFmtId="0" fontId="13" fillId="7" borderId="14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4" fillId="4" borderId="0" xfId="0" applyFont="1" applyFill="1" applyBorder="1" applyAlignment="1" applyProtection="1">
      <alignment vertical="center"/>
      <protection locked="0"/>
    </xf>
    <xf numFmtId="0" fontId="35" fillId="4" borderId="0" xfId="0" applyFont="1" applyFill="1" applyBorder="1" applyAlignment="1" applyProtection="1">
      <alignment vertical="center"/>
      <protection locked="0"/>
    </xf>
    <xf numFmtId="164" fontId="14" fillId="0" borderId="16" xfId="0" applyNumberFormat="1" applyFont="1" applyFill="1" applyBorder="1" applyAlignment="1" applyProtection="1">
      <alignment horizontal="right" vertical="center" wrapText="1"/>
      <protection locked="0"/>
    </xf>
    <xf numFmtId="164" fontId="13" fillId="7" borderId="13" xfId="0" applyNumberFormat="1" applyFont="1" applyFill="1" applyBorder="1" applyAlignment="1" applyProtection="1">
      <alignment horizontal="right" vertical="center" wrapText="1"/>
      <protection locked="0"/>
    </xf>
    <xf numFmtId="0" fontId="39" fillId="4" borderId="0" xfId="0" applyFont="1" applyFill="1" applyBorder="1" applyAlignment="1" applyProtection="1">
      <alignment vertical="center"/>
      <protection locked="0"/>
    </xf>
    <xf numFmtId="0" fontId="40" fillId="4" borderId="0" xfId="0" applyFont="1" applyFill="1" applyBorder="1" applyAlignment="1" applyProtection="1">
      <alignment vertical="center"/>
      <protection locked="0"/>
    </xf>
    <xf numFmtId="0" fontId="17" fillId="4" borderId="13" xfId="0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 wrapText="1"/>
    </xf>
    <xf numFmtId="0" fontId="36" fillId="0" borderId="0" xfId="7"/>
    <xf numFmtId="0" fontId="36" fillId="0" borderId="0" xfId="7" applyBorder="1"/>
    <xf numFmtId="0" fontId="1" fillId="0" borderId="0" xfId="8" applyProtection="1">
      <protection locked="0"/>
    </xf>
    <xf numFmtId="0" fontId="42" fillId="0" borderId="0" xfId="8" applyFont="1" applyProtection="1">
      <protection locked="0"/>
    </xf>
    <xf numFmtId="0" fontId="38" fillId="0" borderId="0" xfId="8" applyFont="1" applyProtection="1">
      <protection locked="0"/>
    </xf>
    <xf numFmtId="0" fontId="33" fillId="0" borderId="1" xfId="7" applyFont="1" applyBorder="1" applyAlignment="1">
      <alignment vertical="center" wrapText="1"/>
    </xf>
    <xf numFmtId="0" fontId="33" fillId="0" borderId="3" xfId="7" applyFont="1" applyBorder="1" applyAlignment="1">
      <alignment vertical="center" wrapText="1"/>
    </xf>
    <xf numFmtId="0" fontId="30" fillId="0" borderId="4" xfId="7" applyFont="1" applyBorder="1"/>
    <xf numFmtId="0" fontId="44" fillId="0" borderId="0" xfId="7" applyFont="1" applyFill="1" applyBorder="1" applyAlignment="1" applyProtection="1">
      <alignment vertical="center"/>
      <protection locked="0"/>
    </xf>
    <xf numFmtId="0" fontId="30" fillId="0" borderId="5" xfId="7" applyFont="1" applyBorder="1"/>
    <xf numFmtId="0" fontId="30" fillId="0" borderId="6" xfId="7" applyFont="1" applyBorder="1"/>
    <xf numFmtId="0" fontId="30" fillId="0" borderId="7" xfId="7" applyFont="1" applyBorder="1"/>
    <xf numFmtId="0" fontId="31" fillId="0" borderId="0" xfId="7" applyFont="1" applyFill="1" applyBorder="1" applyAlignment="1">
      <alignment vertical="center" wrapText="1"/>
    </xf>
    <xf numFmtId="0" fontId="31" fillId="0" borderId="0" xfId="7" applyFont="1" applyFill="1" applyBorder="1" applyAlignment="1">
      <alignment horizontal="center" vertical="center" wrapText="1"/>
    </xf>
    <xf numFmtId="0" fontId="1" fillId="0" borderId="0" xfId="8" applyBorder="1" applyProtection="1">
      <protection locked="0"/>
    </xf>
    <xf numFmtId="0" fontId="28" fillId="0" borderId="8" xfId="7" applyFont="1" applyFill="1" applyBorder="1" applyAlignment="1" applyProtection="1">
      <alignment vertical="center" wrapText="1"/>
      <protection locked="0"/>
    </xf>
    <xf numFmtId="0" fontId="36" fillId="0" borderId="0" xfId="7" applyFill="1"/>
    <xf numFmtId="0" fontId="30" fillId="0" borderId="7" xfId="7" applyFont="1" applyFill="1" applyBorder="1"/>
    <xf numFmtId="0" fontId="28" fillId="0" borderId="0" xfId="7" applyFont="1" applyFill="1" applyBorder="1" applyAlignment="1" applyProtection="1">
      <alignment vertical="center" wrapText="1"/>
      <protection locked="0"/>
    </xf>
    <xf numFmtId="0" fontId="1" fillId="0" borderId="0" xfId="8" applyFont="1" applyProtection="1">
      <protection locked="0"/>
    </xf>
    <xf numFmtId="0" fontId="38" fillId="0" borderId="0" xfId="8" applyFont="1" applyBorder="1" applyAlignment="1" applyProtection="1">
      <protection locked="0"/>
    </xf>
    <xf numFmtId="0" fontId="29" fillId="0" borderId="0" xfId="7" applyFont="1" applyFill="1" applyBorder="1" applyAlignment="1" applyProtection="1">
      <protection locked="0"/>
    </xf>
    <xf numFmtId="0" fontId="29" fillId="4" borderId="0" xfId="7" applyFont="1" applyFill="1" applyBorder="1" applyAlignment="1" applyProtection="1">
      <alignment vertical="center"/>
      <protection locked="0"/>
    </xf>
    <xf numFmtId="0" fontId="46" fillId="7" borderId="13" xfId="8" applyFont="1" applyFill="1" applyBorder="1" applyAlignment="1" applyProtection="1">
      <alignment vertical="center"/>
    </xf>
    <xf numFmtId="0" fontId="47" fillId="0" borderId="13" xfId="8" applyFont="1" applyBorder="1" applyAlignment="1" applyProtection="1">
      <alignment wrapText="1"/>
      <protection locked="0"/>
    </xf>
    <xf numFmtId="0" fontId="48" fillId="8" borderId="45" xfId="8" applyFont="1" applyFill="1" applyBorder="1" applyProtection="1">
      <protection locked="0"/>
    </xf>
    <xf numFmtId="0" fontId="27" fillId="0" borderId="7" xfId="8" applyFont="1" applyBorder="1" applyProtection="1">
      <protection locked="0"/>
    </xf>
    <xf numFmtId="0" fontId="27" fillId="0" borderId="0" xfId="8" applyFont="1" applyBorder="1" applyProtection="1">
      <protection locked="0"/>
    </xf>
    <xf numFmtId="0" fontId="48" fillId="8" borderId="7" xfId="8" applyFont="1" applyFill="1" applyBorder="1" applyProtection="1">
      <protection locked="0"/>
    </xf>
    <xf numFmtId="0" fontId="27" fillId="0" borderId="8" xfId="8" applyFont="1" applyBorder="1" applyProtection="1">
      <protection locked="0"/>
    </xf>
    <xf numFmtId="0" fontId="48" fillId="8" borderId="23" xfId="8" applyFont="1" applyFill="1" applyBorder="1" applyProtection="1">
      <protection locked="0"/>
    </xf>
    <xf numFmtId="0" fontId="26" fillId="0" borderId="0" xfId="8" applyFont="1" applyFill="1" applyBorder="1" applyAlignment="1" applyProtection="1">
      <alignment vertical="center"/>
    </xf>
    <xf numFmtId="0" fontId="1" fillId="0" borderId="7" xfId="8" applyBorder="1" applyProtection="1">
      <protection locked="0"/>
    </xf>
    <xf numFmtId="0" fontId="1" fillId="0" borderId="8" xfId="8" applyBorder="1" applyProtection="1">
      <protection locked="0"/>
    </xf>
    <xf numFmtId="0" fontId="42" fillId="0" borderId="0" xfId="8" applyFont="1" applyBorder="1" applyProtection="1">
      <protection locked="0"/>
    </xf>
    <xf numFmtId="0" fontId="51" fillId="0" borderId="0" xfId="8" applyFont="1" applyBorder="1" applyProtection="1">
      <protection locked="0"/>
    </xf>
    <xf numFmtId="0" fontId="48" fillId="7" borderId="1" xfId="8" applyFont="1" applyFill="1" applyBorder="1" applyAlignment="1" applyProtection="1">
      <alignment horizontal="centerContinuous" vertical="center" wrapText="1"/>
      <protection locked="0"/>
    </xf>
    <xf numFmtId="0" fontId="48" fillId="7" borderId="3" xfId="8" applyFont="1" applyFill="1" applyBorder="1" applyAlignment="1" applyProtection="1">
      <alignment horizontal="centerContinuous" vertical="center" wrapText="1"/>
      <protection locked="0"/>
    </xf>
    <xf numFmtId="0" fontId="19" fillId="6" borderId="46" xfId="8" applyFont="1" applyFill="1" applyBorder="1" applyAlignment="1" applyProtection="1">
      <alignment horizontal="center" vertical="center" wrapText="1"/>
      <protection locked="0"/>
    </xf>
    <xf numFmtId="0" fontId="19" fillId="6" borderId="47" xfId="8" applyFont="1" applyFill="1" applyBorder="1" applyAlignment="1" applyProtection="1">
      <alignment horizontal="center" vertical="center" wrapText="1"/>
      <protection locked="0"/>
    </xf>
    <xf numFmtId="0" fontId="19" fillId="6" borderId="48" xfId="8" applyFont="1" applyFill="1" applyBorder="1" applyAlignment="1" applyProtection="1">
      <alignment horizontal="center" vertical="center" wrapText="1"/>
      <protection locked="0"/>
    </xf>
    <xf numFmtId="0" fontId="19" fillId="0" borderId="0" xfId="8" applyFont="1" applyFill="1" applyBorder="1" applyAlignment="1" applyProtection="1">
      <alignment horizontal="center" vertical="center" wrapText="1"/>
      <protection locked="0"/>
    </xf>
    <xf numFmtId="0" fontId="1" fillId="0" borderId="0" xfId="8" applyFont="1" applyBorder="1" applyProtection="1">
      <protection locked="0"/>
    </xf>
    <xf numFmtId="0" fontId="51" fillId="0" borderId="0" xfId="8" applyFont="1" applyBorder="1" applyAlignment="1" applyProtection="1">
      <alignment wrapText="1"/>
      <protection locked="0"/>
    </xf>
    <xf numFmtId="0" fontId="52" fillId="0" borderId="17" xfId="8" applyFont="1" applyFill="1" applyBorder="1" applyAlignment="1" applyProtection="1">
      <alignment horizontal="centerContinuous" vertical="center" wrapText="1"/>
      <protection locked="0"/>
    </xf>
    <xf numFmtId="0" fontId="53" fillId="0" borderId="17" xfId="8" applyFont="1" applyFill="1" applyBorder="1" applyAlignment="1" applyProtection="1">
      <alignment horizontal="center" vertical="center" wrapText="1"/>
      <protection locked="0"/>
    </xf>
    <xf numFmtId="0" fontId="53" fillId="0" borderId="51" xfId="8" applyFont="1" applyFill="1" applyBorder="1" applyAlignment="1" applyProtection="1">
      <alignment horizontal="center" vertical="center" wrapText="1"/>
      <protection locked="0"/>
    </xf>
    <xf numFmtId="0" fontId="54" fillId="0" borderId="0" xfId="8" applyFont="1" applyFill="1" applyBorder="1" applyAlignment="1" applyProtection="1">
      <alignment vertical="center" wrapText="1"/>
      <protection locked="0"/>
    </xf>
    <xf numFmtId="0" fontId="24" fillId="4" borderId="0" xfId="8" applyFont="1" applyFill="1" applyBorder="1" applyAlignment="1" applyProtection="1">
      <alignment horizontal="center" vertical="center" wrapText="1"/>
      <protection locked="0"/>
    </xf>
    <xf numFmtId="0" fontId="24" fillId="0" borderId="0" xfId="8" applyFont="1" applyFill="1" applyBorder="1" applyAlignment="1" applyProtection="1">
      <alignment horizontal="center" vertical="center" wrapText="1"/>
      <protection locked="0"/>
    </xf>
    <xf numFmtId="0" fontId="55" fillId="0" borderId="17" xfId="8" applyFont="1" applyFill="1" applyBorder="1" applyAlignment="1" applyProtection="1">
      <alignment horizontal="centerContinuous" vertical="center" wrapText="1"/>
      <protection locked="0"/>
    </xf>
    <xf numFmtId="0" fontId="38" fillId="0" borderId="0" xfId="8" applyFont="1" applyBorder="1" applyProtection="1">
      <protection locked="0"/>
    </xf>
    <xf numFmtId="0" fontId="52" fillId="0" borderId="43" xfId="8" applyFont="1" applyFill="1" applyBorder="1" applyAlignment="1" applyProtection="1">
      <alignment horizontal="centerContinuous" vertical="center" wrapText="1"/>
      <protection locked="0"/>
    </xf>
    <xf numFmtId="0" fontId="53" fillId="0" borderId="43" xfId="8" applyFont="1" applyFill="1" applyBorder="1" applyAlignment="1" applyProtection="1">
      <alignment horizontal="center" vertical="center" wrapText="1"/>
      <protection locked="0"/>
    </xf>
    <xf numFmtId="0" fontId="53" fillId="0" borderId="53" xfId="8" applyFont="1" applyFill="1" applyBorder="1" applyAlignment="1" applyProtection="1">
      <alignment horizontal="center" vertical="center" wrapText="1"/>
      <protection locked="0"/>
    </xf>
    <xf numFmtId="168" fontId="52" fillId="0" borderId="56" xfId="8" applyNumberFormat="1" applyFont="1" applyFill="1" applyBorder="1" applyAlignment="1" applyProtection="1">
      <alignment horizontal="centerContinuous" vertical="center" wrapText="1"/>
      <protection locked="0"/>
    </xf>
    <xf numFmtId="168" fontId="46" fillId="0" borderId="56" xfId="9" applyNumberFormat="1" applyFont="1" applyFill="1" applyBorder="1" applyAlignment="1" applyProtection="1">
      <alignment horizontal="center" vertical="center"/>
      <protection locked="0"/>
    </xf>
    <xf numFmtId="168" fontId="46" fillId="0" borderId="57" xfId="9" applyNumberFormat="1" applyFont="1" applyFill="1" applyBorder="1" applyAlignment="1" applyProtection="1">
      <alignment horizontal="center" vertical="center"/>
      <protection locked="0"/>
    </xf>
    <xf numFmtId="169" fontId="57" fillId="0" borderId="0" xfId="9" applyNumberFormat="1" applyFont="1" applyFill="1" applyBorder="1" applyAlignment="1" applyProtection="1">
      <alignment vertical="center"/>
      <protection locked="0"/>
    </xf>
    <xf numFmtId="167" fontId="11" fillId="4" borderId="0" xfId="9" applyNumberFormat="1" applyFont="1" applyFill="1" applyBorder="1" applyAlignment="1" applyProtection="1">
      <alignment horizontal="center" vertical="center"/>
      <protection locked="0"/>
    </xf>
    <xf numFmtId="167" fontId="16" fillId="0" borderId="0" xfId="8" applyNumberFormat="1" applyFont="1" applyBorder="1" applyAlignment="1" applyProtection="1">
      <alignment vertical="center"/>
    </xf>
    <xf numFmtId="0" fontId="16" fillId="0" borderId="0" xfId="8" applyFont="1" applyBorder="1" applyAlignment="1" applyProtection="1">
      <alignment wrapText="1"/>
      <protection locked="0"/>
    </xf>
    <xf numFmtId="0" fontId="16" fillId="4" borderId="0" xfId="8" applyFont="1" applyFill="1" applyBorder="1" applyAlignment="1" applyProtection="1">
      <alignment wrapText="1"/>
      <protection locked="0"/>
    </xf>
    <xf numFmtId="167" fontId="25" fillId="4" borderId="0" xfId="9" applyNumberFormat="1" applyFont="1" applyFill="1" applyBorder="1" applyAlignment="1" applyProtection="1">
      <alignment horizontal="center" vertical="center"/>
      <protection locked="0"/>
    </xf>
    <xf numFmtId="0" fontId="16" fillId="0" borderId="0" xfId="8" applyFont="1" applyBorder="1" applyAlignment="1" applyProtection="1">
      <alignment horizontal="left" wrapText="1"/>
      <protection locked="0"/>
    </xf>
    <xf numFmtId="0" fontId="19" fillId="6" borderId="1" xfId="8" applyFont="1" applyFill="1" applyBorder="1" applyAlignment="1" applyProtection="1">
      <alignment horizontal="center" vertical="center" wrapText="1"/>
      <protection locked="0"/>
    </xf>
    <xf numFmtId="0" fontId="19" fillId="6" borderId="58" xfId="8" applyFont="1" applyFill="1" applyBorder="1" applyAlignment="1" applyProtection="1">
      <alignment horizontal="center" vertical="center" wrapText="1"/>
      <protection locked="0"/>
    </xf>
    <xf numFmtId="0" fontId="19" fillId="6" borderId="59" xfId="8" applyFont="1" applyFill="1" applyBorder="1" applyAlignment="1" applyProtection="1">
      <alignment horizontal="center" vertical="center" wrapText="1"/>
      <protection locked="0"/>
    </xf>
    <xf numFmtId="0" fontId="19" fillId="6" borderId="3" xfId="8" applyFont="1" applyFill="1" applyBorder="1" applyAlignment="1" applyProtection="1">
      <alignment horizontal="center" vertical="center" wrapText="1"/>
      <protection locked="0"/>
    </xf>
    <xf numFmtId="0" fontId="58" fillId="0" borderId="0" xfId="8" applyFont="1" applyFill="1" applyBorder="1" applyAlignment="1" applyProtection="1">
      <alignment horizontal="center" vertical="center" wrapText="1"/>
      <protection locked="0"/>
    </xf>
    <xf numFmtId="0" fontId="41" fillId="0" borderId="0" xfId="8" applyFont="1" applyFill="1" applyBorder="1" applyAlignment="1" applyProtection="1">
      <alignment horizontal="center" vertical="center"/>
      <protection locked="0"/>
    </xf>
    <xf numFmtId="0" fontId="41" fillId="0" borderId="0" xfId="8" applyFont="1" applyFill="1" applyBorder="1" applyAlignment="1" applyProtection="1">
      <alignment horizontal="center" vertical="center" wrapText="1"/>
      <protection locked="0"/>
    </xf>
    <xf numFmtId="0" fontId="23" fillId="7" borderId="32" xfId="8" applyFont="1" applyFill="1" applyBorder="1" applyAlignment="1" applyProtection="1">
      <alignment vertical="center" wrapText="1"/>
    </xf>
    <xf numFmtId="0" fontId="46" fillId="4" borderId="60" xfId="8" applyFont="1" applyFill="1" applyBorder="1" applyAlignment="1" applyProtection="1">
      <alignment horizontal="center" vertical="center" wrapText="1"/>
    </xf>
    <xf numFmtId="0" fontId="46" fillId="4" borderId="61" xfId="8" applyFont="1" applyFill="1" applyBorder="1" applyAlignment="1" applyProtection="1">
      <alignment horizontal="center" vertical="center" wrapText="1"/>
    </xf>
    <xf numFmtId="0" fontId="46" fillId="7" borderId="62" xfId="8" applyFont="1" applyFill="1" applyBorder="1" applyAlignment="1" applyProtection="1">
      <alignment horizontal="center" vertical="center" wrapText="1"/>
    </xf>
    <xf numFmtId="0" fontId="11" fillId="4" borderId="0" xfId="8" applyFont="1" applyFill="1" applyBorder="1" applyAlignment="1" applyProtection="1">
      <alignment horizontal="center" vertical="center" wrapText="1"/>
    </xf>
    <xf numFmtId="0" fontId="4" fillId="0" borderId="0" xfId="8" applyFont="1" applyFill="1" applyBorder="1" applyAlignment="1" applyProtection="1">
      <alignment horizontal="center" vertical="center" wrapText="1"/>
      <protection locked="0"/>
    </xf>
    <xf numFmtId="0" fontId="4" fillId="0" borderId="0" xfId="8" applyFont="1" applyFill="1" applyBorder="1" applyAlignment="1" applyProtection="1">
      <alignment horizontal="center" vertical="center"/>
      <protection locked="0"/>
    </xf>
    <xf numFmtId="0" fontId="23" fillId="7" borderId="30" xfId="8" applyFont="1" applyFill="1" applyBorder="1" applyAlignment="1" applyProtection="1">
      <alignment vertical="center" wrapText="1"/>
    </xf>
    <xf numFmtId="0" fontId="46" fillId="4" borderId="29" xfId="8" applyFont="1" applyFill="1" applyBorder="1" applyAlignment="1" applyProtection="1">
      <alignment horizontal="center" vertical="center" wrapText="1"/>
    </xf>
    <xf numFmtId="0" fontId="46" fillId="4" borderId="63" xfId="8" applyFont="1" applyFill="1" applyBorder="1" applyAlignment="1" applyProtection="1">
      <alignment horizontal="center" vertical="center" wrapText="1"/>
    </xf>
    <xf numFmtId="0" fontId="46" fillId="7" borderId="64" xfId="8" applyFont="1" applyFill="1" applyBorder="1" applyAlignment="1" applyProtection="1">
      <alignment horizontal="center" vertical="center" wrapText="1"/>
    </xf>
    <xf numFmtId="0" fontId="23" fillId="9" borderId="28" xfId="8" applyFont="1" applyFill="1" applyBorder="1" applyAlignment="1" applyProtection="1">
      <alignment vertical="center" wrapText="1"/>
    </xf>
    <xf numFmtId="170" fontId="57" fillId="10" borderId="27" xfId="8" applyNumberFormat="1" applyFont="1" applyFill="1" applyBorder="1" applyAlignment="1" applyProtection="1">
      <alignment vertical="center" wrapText="1"/>
    </xf>
    <xf numFmtId="170" fontId="57" fillId="10" borderId="26" xfId="8" applyNumberFormat="1" applyFont="1" applyFill="1" applyBorder="1" applyAlignment="1" applyProtection="1">
      <alignment vertical="center" wrapText="1"/>
    </xf>
    <xf numFmtId="170" fontId="57" fillId="10" borderId="38" xfId="8" applyNumberFormat="1" applyFont="1" applyFill="1" applyBorder="1" applyAlignment="1" applyProtection="1">
      <alignment horizontal="center" vertical="center" wrapText="1"/>
    </xf>
    <xf numFmtId="165" fontId="4" fillId="0" borderId="0" xfId="10" applyNumberFormat="1" applyFont="1" applyFill="1" applyBorder="1" applyAlignment="1" applyProtection="1">
      <alignment horizontal="center" vertical="center" wrapText="1"/>
      <protection locked="0"/>
    </xf>
    <xf numFmtId="171" fontId="4" fillId="0" borderId="0" xfId="8" applyNumberFormat="1" applyFont="1" applyFill="1" applyBorder="1" applyAlignment="1" applyProtection="1">
      <alignment horizontal="center" vertical="center"/>
      <protection locked="0"/>
    </xf>
    <xf numFmtId="10" fontId="4" fillId="0" borderId="0" xfId="8" applyNumberFormat="1" applyFont="1" applyFill="1" applyBorder="1" applyAlignment="1" applyProtection="1">
      <alignment horizontal="center" vertical="center"/>
      <protection locked="0"/>
    </xf>
    <xf numFmtId="172" fontId="4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46" fillId="7" borderId="65" xfId="8" applyFont="1" applyFill="1" applyBorder="1" applyAlignment="1" applyProtection="1">
      <alignment horizontal="center" vertical="center" wrapText="1"/>
    </xf>
    <xf numFmtId="0" fontId="10" fillId="0" borderId="0" xfId="8" applyFont="1" applyBorder="1" applyAlignment="1" applyProtection="1">
      <alignment horizontal="center" vertical="center" wrapText="1"/>
      <protection locked="0"/>
    </xf>
    <xf numFmtId="0" fontId="24" fillId="0" borderId="0" xfId="8" applyFont="1" applyBorder="1" applyAlignment="1" applyProtection="1">
      <alignment vertical="center" wrapText="1"/>
      <protection locked="0"/>
    </xf>
    <xf numFmtId="0" fontId="53" fillId="0" borderId="0" xfId="8" applyFont="1" applyBorder="1" applyAlignment="1" applyProtection="1">
      <alignment vertical="center" wrapText="1"/>
      <protection locked="0"/>
    </xf>
    <xf numFmtId="0" fontId="53" fillId="0" borderId="0" xfId="8" applyFont="1" applyFill="1" applyBorder="1" applyAlignment="1" applyProtection="1">
      <alignment vertical="center" wrapText="1"/>
      <protection locked="0"/>
    </xf>
    <xf numFmtId="0" fontId="53" fillId="3" borderId="0" xfId="8" applyFont="1" applyFill="1" applyBorder="1" applyAlignment="1" applyProtection="1">
      <alignment vertical="center" wrapText="1"/>
      <protection locked="0"/>
    </xf>
    <xf numFmtId="0" fontId="11" fillId="0" borderId="0" xfId="8" applyFont="1" applyFill="1" applyBorder="1" applyAlignment="1" applyProtection="1">
      <alignment horizontal="center" vertical="center" wrapText="1"/>
    </xf>
    <xf numFmtId="0" fontId="1" fillId="0" borderId="0" xfId="8" applyFill="1" applyBorder="1" applyAlignment="1" applyProtection="1">
      <alignment vertical="center"/>
      <protection locked="0"/>
    </xf>
    <xf numFmtId="0" fontId="26" fillId="7" borderId="35" xfId="8" applyNumberFormat="1" applyFont="1" applyFill="1" applyBorder="1" applyAlignment="1" applyProtection="1">
      <alignment horizontal="center" vertical="center" wrapText="1"/>
    </xf>
    <xf numFmtId="167" fontId="11" fillId="0" borderId="0" xfId="8" applyNumberFormat="1" applyFont="1" applyFill="1" applyBorder="1" applyAlignment="1" applyProtection="1">
      <alignment horizontal="center" vertical="center" wrapText="1"/>
    </xf>
    <xf numFmtId="0" fontId="1" fillId="0" borderId="0" xfId="8" applyFill="1" applyBorder="1" applyProtection="1">
      <protection locked="0"/>
    </xf>
    <xf numFmtId="164" fontId="61" fillId="7" borderId="39" xfId="8" applyNumberFormat="1" applyFont="1" applyFill="1" applyBorder="1" applyAlignment="1" applyProtection="1">
      <alignment horizontal="center" vertical="center" wrapText="1"/>
    </xf>
    <xf numFmtId="171" fontId="62" fillId="0" borderId="0" xfId="8" applyNumberFormat="1" applyFont="1" applyFill="1" applyBorder="1" applyAlignment="1" applyProtection="1">
      <alignment vertical="center"/>
      <protection locked="0"/>
    </xf>
    <xf numFmtId="0" fontId="27" fillId="0" borderId="0" xfId="8" applyFont="1" applyFill="1" applyBorder="1" applyAlignment="1" applyProtection="1">
      <alignment vertical="center"/>
      <protection locked="0"/>
    </xf>
    <xf numFmtId="172" fontId="63" fillId="0" borderId="0" xfId="8" applyNumberFormat="1" applyFont="1" applyFill="1" applyBorder="1" applyAlignment="1" applyProtection="1">
      <alignment vertical="center"/>
      <protection locked="0"/>
    </xf>
    <xf numFmtId="164" fontId="22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8" applyFont="1" applyFill="1" applyBorder="1" applyAlignment="1" applyProtection="1">
      <alignment horizontal="center" vertical="center" wrapText="1"/>
      <protection locked="0"/>
    </xf>
    <xf numFmtId="0" fontId="1" fillId="0" borderId="36" xfId="8" applyBorder="1" applyProtection="1">
      <protection locked="0"/>
    </xf>
    <xf numFmtId="164" fontId="22" fillId="0" borderId="36" xfId="8" applyNumberFormat="1" applyFont="1" applyFill="1" applyBorder="1" applyAlignment="1" applyProtection="1">
      <alignment horizontal="center" vertical="center" wrapText="1"/>
      <protection locked="0"/>
    </xf>
    <xf numFmtId="0" fontId="21" fillId="0" borderId="36" xfId="8" applyFont="1" applyFill="1" applyBorder="1" applyAlignment="1" applyProtection="1">
      <alignment horizontal="center" vertical="center" wrapText="1"/>
      <protection locked="0"/>
    </xf>
    <xf numFmtId="0" fontId="20" fillId="0" borderId="0" xfId="8" applyFont="1" applyFill="1" applyBorder="1" applyAlignment="1" applyProtection="1">
      <alignment horizontal="left" vertical="center" wrapText="1"/>
      <protection locked="0"/>
    </xf>
    <xf numFmtId="0" fontId="20" fillId="0" borderId="0" xfId="8" applyFont="1" applyFill="1" applyBorder="1" applyAlignment="1" applyProtection="1">
      <alignment vertical="center" wrapText="1"/>
      <protection locked="0"/>
    </xf>
    <xf numFmtId="0" fontId="20" fillId="4" borderId="0" xfId="8" applyFont="1" applyFill="1" applyBorder="1" applyAlignment="1" applyProtection="1">
      <alignment horizontal="center" vertical="center" wrapText="1"/>
      <protection locked="0"/>
    </xf>
    <xf numFmtId="0" fontId="20" fillId="4" borderId="0" xfId="8" applyFont="1" applyFill="1" applyBorder="1" applyAlignment="1" applyProtection="1">
      <alignment horizontal="left" vertical="center" wrapText="1"/>
      <protection locked="0"/>
    </xf>
    <xf numFmtId="0" fontId="11" fillId="4" borderId="0" xfId="8" applyFont="1" applyFill="1" applyBorder="1" applyAlignment="1" applyProtection="1">
      <alignment horizontal="left" vertical="center" wrapText="1" indent="1"/>
      <protection locked="0"/>
    </xf>
    <xf numFmtId="0" fontId="10" fillId="4" borderId="0" xfId="8" applyFont="1" applyFill="1" applyBorder="1" applyAlignment="1" applyProtection="1">
      <alignment horizontal="center" vertical="center" wrapText="1"/>
      <protection locked="0"/>
    </xf>
    <xf numFmtId="0" fontId="19" fillId="6" borderId="68" xfId="8" applyFont="1" applyFill="1" applyBorder="1" applyAlignment="1" applyProtection="1">
      <alignment horizontal="center" vertical="center" wrapText="1"/>
      <protection locked="0"/>
    </xf>
    <xf numFmtId="0" fontId="19" fillId="6" borderId="69" xfId="8" applyFont="1" applyFill="1" applyBorder="1" applyAlignment="1" applyProtection="1">
      <alignment horizontal="center" vertical="center" wrapText="1"/>
      <protection locked="0"/>
    </xf>
    <xf numFmtId="0" fontId="19" fillId="6" borderId="70" xfId="8" applyFont="1" applyFill="1" applyBorder="1" applyAlignment="1" applyProtection="1">
      <alignment horizontal="center" vertical="center" wrapText="1"/>
      <protection locked="0"/>
    </xf>
    <xf numFmtId="166" fontId="11" fillId="0" borderId="0" xfId="8" applyNumberFormat="1" applyFont="1" applyFill="1" applyBorder="1" applyAlignment="1" applyProtection="1">
      <alignment horizontal="center" vertical="center" wrapText="1"/>
    </xf>
    <xf numFmtId="167" fontId="17" fillId="0" borderId="0" xfId="8" applyNumberFormat="1" applyFont="1" applyFill="1" applyBorder="1" applyAlignment="1" applyProtection="1">
      <alignment horizontal="center" vertical="center" wrapText="1"/>
    </xf>
    <xf numFmtId="0" fontId="11" fillId="0" borderId="0" xfId="8" applyFont="1" applyFill="1" applyBorder="1" applyAlignment="1" applyProtection="1">
      <alignment vertical="center"/>
    </xf>
    <xf numFmtId="167" fontId="11" fillId="0" borderId="0" xfId="8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8" applyFont="1" applyFill="1" applyBorder="1" applyAlignment="1" applyProtection="1">
      <alignment vertical="center" wrapText="1"/>
      <protection locked="0"/>
    </xf>
    <xf numFmtId="0" fontId="4" fillId="0" borderId="0" xfId="8" applyFont="1" applyFill="1" applyBorder="1" applyAlignment="1" applyProtection="1">
      <alignment horizontal="left" vertical="center"/>
      <protection locked="0"/>
    </xf>
    <xf numFmtId="0" fontId="26" fillId="0" borderId="0" xfId="8" applyFont="1" applyFill="1" applyBorder="1" applyAlignment="1" applyProtection="1">
      <alignment horizontal="center" vertical="center" wrapText="1"/>
    </xf>
    <xf numFmtId="0" fontId="68" fillId="0" borderId="0" xfId="8" applyFont="1" applyFill="1" applyBorder="1" applyAlignment="1" applyProtection="1">
      <alignment horizontal="right" vertical="center"/>
    </xf>
    <xf numFmtId="172" fontId="68" fillId="0" borderId="0" xfId="8" applyNumberFormat="1" applyFont="1" applyFill="1" applyBorder="1" applyAlignment="1" applyProtection="1">
      <alignment horizontal="center" vertical="center" wrapText="1"/>
    </xf>
    <xf numFmtId="0" fontId="68" fillId="0" borderId="0" xfId="8" applyFont="1" applyFill="1" applyBorder="1" applyAlignment="1" applyProtection="1">
      <alignment horizontal="left" vertical="center"/>
    </xf>
    <xf numFmtId="172" fontId="26" fillId="0" borderId="0" xfId="8" applyNumberFormat="1" applyFont="1" applyFill="1" applyBorder="1" applyAlignment="1" applyProtection="1">
      <alignment horizontal="center" vertical="center" wrapText="1"/>
    </xf>
    <xf numFmtId="0" fontId="26" fillId="0" borderId="0" xfId="8" applyFont="1" applyFill="1" applyBorder="1" applyAlignment="1" applyProtection="1">
      <alignment horizontal="left" vertical="center"/>
    </xf>
    <xf numFmtId="0" fontId="69" fillId="0" borderId="0" xfId="8" applyFont="1" applyFill="1" applyBorder="1" applyAlignment="1" applyProtection="1">
      <alignment horizontal="center" vertical="center" wrapText="1"/>
    </xf>
    <xf numFmtId="0" fontId="69" fillId="0" borderId="0" xfId="8" applyFont="1" applyFill="1" applyBorder="1" applyAlignment="1" applyProtection="1">
      <alignment horizontal="left" vertical="center"/>
    </xf>
    <xf numFmtId="0" fontId="66" fillId="6" borderId="21" xfId="8" applyFont="1" applyFill="1" applyBorder="1" applyAlignment="1" applyProtection="1">
      <alignment horizontal="center" vertical="center" wrapText="1"/>
    </xf>
    <xf numFmtId="0" fontId="66" fillId="6" borderId="13" xfId="8" applyFont="1" applyFill="1" applyBorder="1" applyAlignment="1" applyProtection="1">
      <alignment horizontal="center" vertical="center" wrapText="1"/>
    </xf>
    <xf numFmtId="0" fontId="47" fillId="7" borderId="13" xfId="8" applyFont="1" applyFill="1" applyBorder="1" applyAlignment="1" applyProtection="1">
      <alignment wrapText="1"/>
      <protection locked="0"/>
    </xf>
    <xf numFmtId="0" fontId="47" fillId="7" borderId="13" xfId="8" applyFont="1" applyFill="1" applyBorder="1" applyAlignment="1" applyProtection="1">
      <alignment horizontal="center" wrapText="1"/>
      <protection locked="0"/>
    </xf>
    <xf numFmtId="173" fontId="26" fillId="0" borderId="17" xfId="8" applyNumberFormat="1" applyFont="1" applyFill="1" applyBorder="1" applyAlignment="1" applyProtection="1">
      <alignment horizontal="center" vertical="center" wrapText="1"/>
    </xf>
    <xf numFmtId="173" fontId="26" fillId="0" borderId="13" xfId="8" applyNumberFormat="1" applyFont="1" applyFill="1" applyBorder="1" applyAlignment="1" applyProtection="1">
      <alignment horizontal="center" vertical="center" wrapText="1"/>
    </xf>
    <xf numFmtId="173" fontId="17" fillId="0" borderId="17" xfId="8" applyNumberFormat="1" applyFont="1" applyFill="1" applyBorder="1" applyAlignment="1" applyProtection="1">
      <alignment horizontal="center" vertical="center" wrapText="1"/>
      <protection locked="0"/>
    </xf>
    <xf numFmtId="173" fontId="17" fillId="0" borderId="13" xfId="8" applyNumberFormat="1" applyFont="1" applyFill="1" applyBorder="1" applyAlignment="1" applyProtection="1">
      <alignment horizontal="center" vertical="center" wrapText="1"/>
      <protection locked="0"/>
    </xf>
    <xf numFmtId="173" fontId="4" fillId="0" borderId="17" xfId="8" applyNumberFormat="1" applyFont="1" applyBorder="1" applyProtection="1">
      <protection locked="0"/>
    </xf>
    <xf numFmtId="173" fontId="4" fillId="0" borderId="13" xfId="8" applyNumberFormat="1" applyFont="1" applyBorder="1" applyProtection="1">
      <protection locked="0"/>
    </xf>
    <xf numFmtId="0" fontId="1" fillId="0" borderId="23" xfId="8" applyBorder="1" applyProtection="1">
      <protection locked="0"/>
    </xf>
    <xf numFmtId="0" fontId="1" fillId="0" borderId="24" xfId="8" applyBorder="1" applyProtection="1">
      <protection locked="0"/>
    </xf>
    <xf numFmtId="165" fontId="0" fillId="0" borderId="24" xfId="12" applyNumberFormat="1" applyFont="1" applyBorder="1" applyProtection="1">
      <protection locked="0"/>
    </xf>
    <xf numFmtId="0" fontId="1" fillId="0" borderId="25" xfId="8" applyFill="1" applyBorder="1" applyProtection="1">
      <protection locked="0"/>
    </xf>
    <xf numFmtId="0" fontId="16" fillId="0" borderId="0" xfId="8" applyFont="1" applyBorder="1" applyAlignment="1" applyProtection="1">
      <alignment horizontal="left" vertical="center" wrapText="1"/>
      <protection locked="0"/>
    </xf>
    <xf numFmtId="165" fontId="0" fillId="0" borderId="0" xfId="12" applyNumberFormat="1" applyFont="1" applyProtection="1">
      <protection locked="0"/>
    </xf>
    <xf numFmtId="0" fontId="1" fillId="0" borderId="5" xfId="8" applyBorder="1" applyProtection="1">
      <protection locked="0"/>
    </xf>
    <xf numFmtId="0" fontId="1" fillId="0" borderId="0" xfId="8" applyAlignment="1" applyProtection="1">
      <protection locked="0"/>
    </xf>
    <xf numFmtId="0" fontId="42" fillId="0" borderId="0" xfId="8" applyFont="1" applyAlignment="1" applyProtection="1">
      <protection locked="0"/>
    </xf>
    <xf numFmtId="0" fontId="38" fillId="0" borderId="0" xfId="8" applyFont="1" applyAlignment="1" applyProtection="1">
      <protection locked="0"/>
    </xf>
    <xf numFmtId="0" fontId="70" fillId="4" borderId="0" xfId="13" applyFont="1" applyFill="1"/>
    <xf numFmtId="0" fontId="70" fillId="0" borderId="0" xfId="13" applyFont="1"/>
    <xf numFmtId="0" fontId="71" fillId="4" borderId="79" xfId="13" applyFont="1" applyFill="1" applyBorder="1" applyAlignment="1">
      <alignment vertical="top" wrapText="1"/>
    </xf>
    <xf numFmtId="0" fontId="71" fillId="4" borderId="80" xfId="13" applyFont="1" applyFill="1" applyBorder="1" applyAlignment="1">
      <alignment vertical="top" wrapText="1"/>
    </xf>
    <xf numFmtId="0" fontId="74" fillId="4" borderId="80" xfId="13" applyFont="1" applyFill="1" applyBorder="1" applyAlignment="1">
      <alignment vertical="center" wrapText="1"/>
    </xf>
    <xf numFmtId="0" fontId="70" fillId="0" borderId="80" xfId="13" applyFont="1" applyBorder="1"/>
    <xf numFmtId="0" fontId="70" fillId="0" borderId="82" xfId="13" applyFont="1" applyBorder="1"/>
    <xf numFmtId="0" fontId="75" fillId="4" borderId="83" xfId="13" applyFont="1" applyFill="1" applyBorder="1" applyAlignment="1">
      <alignment horizontal="center" vertical="top" wrapText="1"/>
    </xf>
    <xf numFmtId="0" fontId="75" fillId="4" borderId="0" xfId="13" applyFont="1" applyFill="1" applyBorder="1" applyAlignment="1">
      <alignment horizontal="center" vertical="top" wrapText="1"/>
    </xf>
    <xf numFmtId="0" fontId="70" fillId="0" borderId="0" xfId="13" applyFont="1" applyBorder="1"/>
    <xf numFmtId="0" fontId="70" fillId="0" borderId="84" xfId="13" applyFont="1" applyBorder="1"/>
    <xf numFmtId="0" fontId="76" fillId="4" borderId="0" xfId="13" applyFont="1" applyFill="1" applyBorder="1" applyAlignment="1">
      <alignment vertical="center"/>
    </xf>
    <xf numFmtId="0" fontId="76" fillId="4" borderId="0" xfId="13" applyFont="1" applyFill="1" applyBorder="1" applyAlignment="1">
      <alignment horizontal="center" vertical="center"/>
    </xf>
    <xf numFmtId="0" fontId="77" fillId="0" borderId="0" xfId="13" applyFont="1" applyBorder="1" applyAlignment="1">
      <alignment horizontal="center" vertical="top" wrapText="1"/>
    </xf>
    <xf numFmtId="0" fontId="72" fillId="8" borderId="0" xfId="13" applyFont="1" applyFill="1" applyBorder="1" applyAlignment="1">
      <alignment horizontal="left" vertical="center"/>
    </xf>
    <xf numFmtId="0" fontId="70" fillId="0" borderId="0" xfId="13" applyFont="1" applyFill="1"/>
    <xf numFmtId="0" fontId="75" fillId="0" borderId="83" xfId="13" applyFont="1" applyFill="1" applyBorder="1" applyAlignment="1">
      <alignment horizontal="center" vertical="top" wrapText="1"/>
    </xf>
    <xf numFmtId="0" fontId="75" fillId="0" borderId="0" xfId="13" applyFont="1" applyFill="1" applyBorder="1" applyAlignment="1">
      <alignment horizontal="center" vertical="top" wrapText="1"/>
    </xf>
    <xf numFmtId="0" fontId="72" fillId="0" borderId="0" xfId="13" applyFont="1" applyFill="1" applyBorder="1" applyAlignment="1">
      <alignment horizontal="left" vertical="center"/>
    </xf>
    <xf numFmtId="0" fontId="70" fillId="0" borderId="0" xfId="13" applyFont="1" applyFill="1" applyBorder="1"/>
    <xf numFmtId="0" fontId="70" fillId="0" borderId="84" xfId="13" applyFont="1" applyFill="1" applyBorder="1"/>
    <xf numFmtId="0" fontId="77" fillId="0" borderId="0" xfId="13" applyFont="1" applyFill="1" applyBorder="1" applyAlignment="1">
      <alignment horizontal="center" vertical="top" wrapText="1"/>
    </xf>
    <xf numFmtId="0" fontId="80" fillId="4" borderId="0" xfId="13" applyFont="1" applyFill="1"/>
    <xf numFmtId="0" fontId="72" fillId="3" borderId="0" xfId="13" applyFont="1" applyFill="1" applyBorder="1" applyAlignment="1">
      <alignment horizontal="left" vertical="center"/>
    </xf>
    <xf numFmtId="0" fontId="71" fillId="3" borderId="0" xfId="13" applyFont="1" applyFill="1" applyBorder="1" applyAlignment="1">
      <alignment horizontal="left" vertical="center"/>
    </xf>
    <xf numFmtId="0" fontId="71" fillId="7" borderId="0" xfId="13" applyFont="1" applyFill="1" applyBorder="1" applyAlignment="1">
      <alignment horizontal="centerContinuous" vertical="center"/>
    </xf>
    <xf numFmtId="0" fontId="71" fillId="7" borderId="0" xfId="13" applyFont="1" applyFill="1" applyBorder="1" applyAlignment="1">
      <alignment horizontal="center" vertical="center"/>
    </xf>
    <xf numFmtId="0" fontId="71" fillId="0" borderId="0" xfId="13" applyFont="1" applyFill="1" applyBorder="1" applyAlignment="1">
      <alignment horizontal="center" vertical="center"/>
    </xf>
    <xf numFmtId="0" fontId="81" fillId="0" borderId="0" xfId="13" applyFont="1" applyFill="1" applyBorder="1" applyAlignment="1">
      <alignment horizontal="center" vertical="center"/>
    </xf>
    <xf numFmtId="0" fontId="80" fillId="0" borderId="0" xfId="13" applyFont="1"/>
    <xf numFmtId="0" fontId="80" fillId="0" borderId="0" xfId="13" applyFont="1" applyBorder="1"/>
    <xf numFmtId="0" fontId="80" fillId="0" borderId="84" xfId="13" applyFont="1" applyBorder="1"/>
    <xf numFmtId="0" fontId="71" fillId="0" borderId="0" xfId="13" applyFont="1" applyBorder="1" applyAlignment="1">
      <alignment horizontal="center" vertical="top" wrapText="1"/>
    </xf>
    <xf numFmtId="0" fontId="70" fillId="0" borderId="83" xfId="13" applyFont="1" applyBorder="1"/>
    <xf numFmtId="0" fontId="76" fillId="0" borderId="83" xfId="13" applyFont="1" applyBorder="1" applyAlignment="1">
      <alignment vertical="center" wrapText="1"/>
    </xf>
    <xf numFmtId="0" fontId="76" fillId="0" borderId="0" xfId="13" applyFont="1" applyBorder="1" applyAlignment="1">
      <alignment vertical="center" wrapText="1"/>
    </xf>
    <xf numFmtId="0" fontId="73" fillId="0" borderId="0" xfId="13" applyFont="1" applyFill="1" applyBorder="1" applyAlignment="1">
      <alignment horizontal="left" vertical="center"/>
    </xf>
    <xf numFmtId="0" fontId="76" fillId="0" borderId="0" xfId="13" applyFont="1" applyBorder="1" applyAlignment="1">
      <alignment horizontal="center" vertical="center" wrapText="1"/>
    </xf>
    <xf numFmtId="0" fontId="82" fillId="0" borderId="0" xfId="13" applyFont="1" applyBorder="1" applyAlignment="1">
      <alignment vertical="center" wrapText="1"/>
    </xf>
    <xf numFmtId="0" fontId="72" fillId="3" borderId="85" xfId="13" applyFont="1" applyFill="1" applyBorder="1" applyAlignment="1">
      <alignment horizontal="left" vertical="center"/>
    </xf>
    <xf numFmtId="0" fontId="72" fillId="3" borderId="86" xfId="13" applyFont="1" applyFill="1" applyBorder="1" applyAlignment="1">
      <alignment horizontal="left" vertical="center"/>
    </xf>
    <xf numFmtId="0" fontId="72" fillId="3" borderId="88" xfId="13" applyFont="1" applyFill="1" applyBorder="1" applyAlignment="1">
      <alignment horizontal="left" vertical="center"/>
    </xf>
    <xf numFmtId="0" fontId="73" fillId="3" borderId="13" xfId="13" applyFont="1" applyFill="1" applyBorder="1" applyAlignment="1">
      <alignment horizontal="left" vertical="center"/>
    </xf>
    <xf numFmtId="164" fontId="73" fillId="7" borderId="51" xfId="13" applyNumberFormat="1" applyFont="1" applyFill="1" applyBorder="1" applyAlignment="1">
      <alignment horizontal="center" vertical="center"/>
    </xf>
    <xf numFmtId="0" fontId="77" fillId="0" borderId="83" xfId="13" applyFont="1" applyBorder="1" applyAlignment="1">
      <alignment vertical="top" wrapText="1"/>
    </xf>
    <xf numFmtId="0" fontId="77" fillId="0" borderId="0" xfId="13" applyFont="1" applyBorder="1" applyAlignment="1">
      <alignment vertical="top" wrapText="1"/>
    </xf>
    <xf numFmtId="0" fontId="72" fillId="3" borderId="54" xfId="13" applyFont="1" applyFill="1" applyBorder="1" applyAlignment="1">
      <alignment horizontal="left" vertical="center"/>
    </xf>
    <xf numFmtId="0" fontId="73" fillId="3" borderId="55" xfId="13" applyFont="1" applyFill="1" applyBorder="1" applyAlignment="1">
      <alignment horizontal="left" vertical="center"/>
    </xf>
    <xf numFmtId="164" fontId="73" fillId="7" borderId="57" xfId="13" applyNumberFormat="1" applyFont="1" applyFill="1" applyBorder="1" applyAlignment="1">
      <alignment horizontal="center" vertical="center"/>
    </xf>
    <xf numFmtId="169" fontId="83" fillId="0" borderId="0" xfId="13" applyNumberFormat="1" applyFont="1" applyFill="1" applyBorder="1" applyAlignment="1">
      <alignment horizontal="center" vertical="center"/>
    </xf>
    <xf numFmtId="0" fontId="77" fillId="0" borderId="0" xfId="13" applyFont="1" applyFill="1" applyBorder="1" applyAlignment="1">
      <alignment vertical="top" wrapText="1"/>
    </xf>
    <xf numFmtId="0" fontId="82" fillId="0" borderId="0" xfId="13" applyFont="1" applyFill="1" applyBorder="1" applyAlignment="1">
      <alignment horizontal="left" vertical="center" wrapText="1"/>
    </xf>
    <xf numFmtId="0" fontId="82" fillId="0" borderId="0" xfId="13" applyFont="1" applyBorder="1" applyAlignment="1">
      <alignment horizontal="left" vertical="center" wrapText="1"/>
    </xf>
    <xf numFmtId="0" fontId="76" fillId="0" borderId="0" xfId="13" applyFont="1" applyFill="1" applyBorder="1" applyAlignment="1">
      <alignment horizontal="center" vertical="center" wrapText="1"/>
    </xf>
    <xf numFmtId="0" fontId="86" fillId="0" borderId="83" xfId="13" applyFont="1" applyBorder="1" applyAlignment="1">
      <alignment horizontal="left" vertical="center"/>
    </xf>
    <xf numFmtId="0" fontId="86" fillId="0" borderId="0" xfId="13" applyFont="1" applyBorder="1" applyAlignment="1">
      <alignment horizontal="left" vertical="center"/>
    </xf>
    <xf numFmtId="0" fontId="87" fillId="0" borderId="0" xfId="13" applyFont="1" applyFill="1" applyBorder="1" applyAlignment="1">
      <alignment horizontal="left" vertical="center"/>
    </xf>
    <xf numFmtId="169" fontId="85" fillId="0" borderId="0" xfId="13" applyNumberFormat="1" applyFont="1" applyFill="1" applyBorder="1" applyAlignment="1">
      <alignment horizontal="center" vertical="center"/>
    </xf>
    <xf numFmtId="0" fontId="85" fillId="0" borderId="0" xfId="13" applyFont="1" applyFill="1" applyBorder="1" applyAlignment="1">
      <alignment horizontal="center" vertical="center"/>
    </xf>
    <xf numFmtId="0" fontId="88" fillId="0" borderId="0" xfId="13" applyFont="1" applyFill="1" applyBorder="1" applyAlignment="1">
      <alignment horizontal="left" vertical="center"/>
    </xf>
    <xf numFmtId="0" fontId="89" fillId="0" borderId="0" xfId="0" applyFont="1" applyBorder="1" applyAlignment="1">
      <alignment wrapText="1"/>
    </xf>
    <xf numFmtId="0" fontId="22" fillId="0" borderId="0" xfId="0" applyFont="1" applyBorder="1" applyAlignment="1">
      <alignment horizontal="center" vertical="top" wrapText="1"/>
    </xf>
    <xf numFmtId="0" fontId="70" fillId="4" borderId="83" xfId="13" applyFont="1" applyFill="1" applyBorder="1"/>
    <xf numFmtId="0" fontId="70" fillId="4" borderId="0" xfId="13" applyFont="1" applyFill="1" applyBorder="1"/>
    <xf numFmtId="0" fontId="70" fillId="4" borderId="84" xfId="13" applyFont="1" applyFill="1" applyBorder="1"/>
    <xf numFmtId="0" fontId="70" fillId="4" borderId="89" xfId="13" applyFont="1" applyFill="1" applyBorder="1"/>
    <xf numFmtId="0" fontId="70" fillId="4" borderId="90" xfId="13" applyFont="1" applyFill="1" applyBorder="1"/>
    <xf numFmtId="0" fontId="70" fillId="0" borderId="90" xfId="13" applyFont="1" applyBorder="1"/>
    <xf numFmtId="0" fontId="70" fillId="4" borderId="91" xfId="13" applyFont="1" applyFill="1" applyBorder="1"/>
    <xf numFmtId="0" fontId="5" fillId="8" borderId="0" xfId="0" applyFont="1" applyFill="1" applyBorder="1" applyAlignment="1">
      <alignment vertical="center"/>
    </xf>
    <xf numFmtId="0" fontId="0" fillId="8" borderId="0" xfId="0" applyFill="1" applyBorder="1" applyAlignment="1">
      <alignment vertical="center"/>
    </xf>
    <xf numFmtId="0" fontId="72" fillId="3" borderId="87" xfId="13" applyFont="1" applyFill="1" applyBorder="1" applyAlignment="1">
      <alignment horizontal="left" vertical="center"/>
    </xf>
    <xf numFmtId="0" fontId="84" fillId="12" borderId="93" xfId="13" applyFont="1" applyFill="1" applyBorder="1" applyAlignment="1">
      <alignment horizontal="center" vertical="center" wrapText="1"/>
    </xf>
    <xf numFmtId="0" fontId="84" fillId="12" borderId="94" xfId="13" applyFont="1" applyFill="1" applyBorder="1" applyAlignment="1">
      <alignment horizontal="center" vertical="center" wrapText="1"/>
    </xf>
    <xf numFmtId="0" fontId="84" fillId="12" borderId="95" xfId="13" applyFont="1" applyFill="1" applyBorder="1" applyAlignment="1">
      <alignment horizontal="center" vertical="center" wrapText="1"/>
    </xf>
    <xf numFmtId="0" fontId="4" fillId="0" borderId="0" xfId="8" applyFont="1" applyFill="1" applyBorder="1" applyAlignment="1" applyProtection="1">
      <alignment horizontal="center" vertical="center"/>
      <protection locked="0"/>
    </xf>
    <xf numFmtId="0" fontId="67" fillId="6" borderId="34" xfId="8" applyFont="1" applyFill="1" applyBorder="1" applyAlignment="1" applyProtection="1">
      <alignment vertical="center" wrapText="1"/>
    </xf>
    <xf numFmtId="0" fontId="67" fillId="6" borderId="33" xfId="8" applyFont="1" applyFill="1" applyBorder="1" applyAlignment="1" applyProtection="1">
      <alignment vertical="center" wrapText="1"/>
    </xf>
    <xf numFmtId="4" fontId="46" fillId="0" borderId="29" xfId="8" applyNumberFormat="1" applyFont="1" applyFill="1" applyBorder="1" applyAlignment="1" applyProtection="1">
      <alignment horizontal="center" vertical="center" wrapText="1"/>
      <protection locked="0"/>
    </xf>
    <xf numFmtId="4" fontId="46" fillId="7" borderId="31" xfId="8" applyNumberFormat="1" applyFont="1" applyFill="1" applyBorder="1" applyAlignment="1" applyProtection="1">
      <alignment horizontal="center" vertical="center" wrapText="1"/>
      <protection locked="0"/>
    </xf>
    <xf numFmtId="4" fontId="46" fillId="0" borderId="74" xfId="8" applyNumberFormat="1" applyFont="1" applyFill="1" applyBorder="1" applyAlignment="1" applyProtection="1">
      <alignment horizontal="center" vertical="center" wrapText="1"/>
      <protection locked="0"/>
    </xf>
    <xf numFmtId="4" fontId="46" fillId="7" borderId="63" xfId="8" applyNumberFormat="1" applyFont="1" applyFill="1" applyBorder="1" applyAlignment="1" applyProtection="1">
      <alignment horizontal="center" vertical="center" wrapText="1"/>
      <protection locked="0"/>
    </xf>
    <xf numFmtId="4" fontId="46" fillId="11" borderId="27" xfId="8" applyNumberFormat="1" applyFont="1" applyFill="1" applyBorder="1" applyAlignment="1" applyProtection="1">
      <alignment horizontal="center" vertical="center" wrapText="1"/>
      <protection locked="0"/>
    </xf>
    <xf numFmtId="4" fontId="46" fillId="11" borderId="26" xfId="8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8" applyNumberFormat="1" applyFont="1" applyFill="1" applyBorder="1" applyAlignment="1" applyProtection="1">
      <alignment horizontal="center" vertical="center" wrapText="1"/>
      <protection locked="0"/>
    </xf>
    <xf numFmtId="4" fontId="11" fillId="7" borderId="31" xfId="8" applyNumberFormat="1" applyFont="1" applyFill="1" applyBorder="1" applyAlignment="1" applyProtection="1">
      <alignment horizontal="center" vertical="center" wrapText="1"/>
      <protection locked="0"/>
    </xf>
    <xf numFmtId="4" fontId="46" fillId="7" borderId="77" xfId="8" applyNumberFormat="1" applyFont="1" applyFill="1" applyBorder="1" applyAlignment="1" applyProtection="1">
      <alignment horizontal="center" vertical="center" wrapText="1"/>
      <protection locked="0"/>
    </xf>
    <xf numFmtId="4" fontId="46" fillId="7" borderId="26" xfId="8" applyNumberFormat="1" applyFont="1" applyFill="1" applyBorder="1" applyAlignment="1" applyProtection="1">
      <alignment horizontal="center" vertical="center" wrapText="1"/>
      <protection locked="0"/>
    </xf>
    <xf numFmtId="0" fontId="73" fillId="3" borderId="13" xfId="13" applyFont="1" applyFill="1" applyBorder="1" applyAlignment="1">
      <alignment horizontal="left" vertical="center" wrapText="1"/>
    </xf>
    <xf numFmtId="0" fontId="72" fillId="3" borderId="104" xfId="13" applyFont="1" applyFill="1" applyBorder="1" applyAlignment="1">
      <alignment horizontal="left" vertical="center"/>
    </xf>
    <xf numFmtId="0" fontId="73" fillId="3" borderId="105" xfId="13" applyFont="1" applyFill="1" applyBorder="1" applyAlignment="1">
      <alignment horizontal="left" vertical="center" wrapText="1"/>
    </xf>
    <xf numFmtId="0" fontId="73" fillId="3" borderId="106" xfId="13" applyFont="1" applyFill="1" applyBorder="1" applyAlignment="1">
      <alignment horizontal="left" vertical="center" wrapText="1"/>
    </xf>
    <xf numFmtId="0" fontId="76" fillId="3" borderId="88" xfId="13" applyFont="1" applyFill="1" applyBorder="1" applyAlignment="1">
      <alignment horizontal="left" vertical="center"/>
    </xf>
    <xf numFmtId="0" fontId="76" fillId="3" borderId="54" xfId="13" applyFont="1" applyFill="1" applyBorder="1" applyAlignment="1">
      <alignment horizontal="left" vertical="center"/>
    </xf>
    <xf numFmtId="0" fontId="0" fillId="0" borderId="13" xfId="0" applyBorder="1"/>
    <xf numFmtId="164" fontId="73" fillId="7" borderId="108" xfId="13" applyNumberFormat="1" applyFont="1" applyFill="1" applyBorder="1" applyAlignment="1">
      <alignment horizontal="center" vertical="center"/>
    </xf>
    <xf numFmtId="164" fontId="73" fillId="7" borderId="109" xfId="13" applyNumberFormat="1" applyFont="1" applyFill="1" applyBorder="1" applyAlignment="1">
      <alignment horizontal="center" vertical="center"/>
    </xf>
    <xf numFmtId="0" fontId="72" fillId="3" borderId="107" xfId="13" applyFont="1" applyFill="1" applyBorder="1" applyAlignment="1">
      <alignment horizontal="left" vertical="center" wrapText="1"/>
    </xf>
    <xf numFmtId="4" fontId="14" fillId="0" borderId="15" xfId="0" applyNumberFormat="1" applyFont="1" applyBorder="1" applyAlignment="1">
      <alignment horizontal="right" vertical="center" wrapText="1"/>
    </xf>
    <xf numFmtId="0" fontId="49" fillId="7" borderId="0" xfId="8" applyFont="1" applyFill="1" applyBorder="1" applyAlignment="1" applyProtection="1">
      <alignment horizontal="center"/>
      <protection locked="0"/>
    </xf>
    <xf numFmtId="0" fontId="49" fillId="7" borderId="8" xfId="8" applyFont="1" applyFill="1" applyBorder="1" applyAlignment="1" applyProtection="1">
      <alignment horizontal="center"/>
      <protection locked="0"/>
    </xf>
    <xf numFmtId="0" fontId="32" fillId="6" borderId="1" xfId="7" applyFont="1" applyFill="1" applyBorder="1" applyAlignment="1">
      <alignment horizontal="center" vertical="center" wrapText="1"/>
    </xf>
    <xf numFmtId="0" fontId="32" fillId="6" borderId="2" xfId="7" applyFont="1" applyFill="1" applyBorder="1" applyAlignment="1">
      <alignment horizontal="center" vertical="center" wrapText="1"/>
    </xf>
    <xf numFmtId="0" fontId="31" fillId="0" borderId="44" xfId="7" applyFont="1" applyFill="1" applyBorder="1" applyAlignment="1">
      <alignment horizontal="center" vertical="center" wrapText="1"/>
    </xf>
    <xf numFmtId="0" fontId="31" fillId="0" borderId="2" xfId="7" applyFont="1" applyFill="1" applyBorder="1" applyAlignment="1">
      <alignment horizontal="center" vertical="center" wrapText="1"/>
    </xf>
    <xf numFmtId="0" fontId="31" fillId="0" borderId="3" xfId="7" applyFont="1" applyFill="1" applyBorder="1" applyAlignment="1">
      <alignment horizontal="center" vertical="center" wrapText="1"/>
    </xf>
    <xf numFmtId="0" fontId="32" fillId="6" borderId="4" xfId="7" applyFont="1" applyFill="1" applyBorder="1" applyAlignment="1">
      <alignment horizontal="center" vertical="center" wrapText="1"/>
    </xf>
    <xf numFmtId="0" fontId="32" fillId="6" borderId="5" xfId="7" applyFont="1" applyFill="1" applyBorder="1" applyAlignment="1">
      <alignment horizontal="center" vertical="center" wrapText="1"/>
    </xf>
    <xf numFmtId="0" fontId="32" fillId="6" borderId="6" xfId="7" applyFont="1" applyFill="1" applyBorder="1" applyAlignment="1">
      <alignment horizontal="center" vertical="center" wrapText="1"/>
    </xf>
    <xf numFmtId="0" fontId="50" fillId="6" borderId="1" xfId="8" applyFont="1" applyFill="1" applyBorder="1" applyAlignment="1" applyProtection="1">
      <alignment horizontal="center" vertical="center" wrapText="1"/>
      <protection locked="0"/>
    </xf>
    <xf numFmtId="0" fontId="50" fillId="6" borderId="2" xfId="8" applyFont="1" applyFill="1" applyBorder="1" applyAlignment="1" applyProtection="1">
      <alignment horizontal="center" vertical="center" wrapText="1"/>
      <protection locked="0"/>
    </xf>
    <xf numFmtId="0" fontId="50" fillId="6" borderId="3" xfId="8" applyFont="1" applyFill="1" applyBorder="1" applyAlignment="1" applyProtection="1">
      <alignment horizontal="center" vertical="center" wrapText="1"/>
      <protection locked="0"/>
    </xf>
    <xf numFmtId="0" fontId="26" fillId="7" borderId="54" xfId="8" applyFont="1" applyFill="1" applyBorder="1" applyAlignment="1" applyProtection="1">
      <alignment vertical="center" wrapText="1"/>
    </xf>
    <xf numFmtId="0" fontId="26" fillId="7" borderId="55" xfId="8" applyFont="1" applyFill="1" applyBorder="1" applyAlignment="1" applyProtection="1">
      <alignment vertical="center" wrapText="1"/>
    </xf>
    <xf numFmtId="0" fontId="49" fillId="7" borderId="8" xfId="8" applyFont="1" applyFill="1" applyBorder="1" applyAlignment="1" applyProtection="1">
      <alignment horizontal="left"/>
      <protection locked="0"/>
    </xf>
    <xf numFmtId="0" fontId="49" fillId="7" borderId="24" xfId="8" applyFont="1" applyFill="1" applyBorder="1" applyAlignment="1" applyProtection="1">
      <alignment horizontal="left"/>
      <protection locked="0"/>
    </xf>
    <xf numFmtId="0" fontId="49" fillId="7" borderId="25" xfId="8" applyFont="1" applyFill="1" applyBorder="1" applyAlignment="1" applyProtection="1">
      <alignment horizontal="left"/>
      <protection locked="0"/>
    </xf>
    <xf numFmtId="0" fontId="26" fillId="7" borderId="49" xfId="8" applyFont="1" applyFill="1" applyBorder="1" applyAlignment="1" applyProtection="1">
      <alignment vertical="center"/>
    </xf>
    <xf numFmtId="0" fontId="26" fillId="7" borderId="50" xfId="8" applyFont="1" applyFill="1" applyBorder="1" applyAlignment="1" applyProtection="1">
      <alignment vertical="center"/>
    </xf>
    <xf numFmtId="0" fontId="26" fillId="7" borderId="52" xfId="8" applyFont="1" applyFill="1" applyBorder="1" applyAlignment="1" applyProtection="1">
      <alignment horizontal="left" vertical="center"/>
    </xf>
    <xf numFmtId="0" fontId="26" fillId="7" borderId="19" xfId="8" applyFont="1" applyFill="1" applyBorder="1" applyAlignment="1" applyProtection="1">
      <alignment horizontal="left" vertical="center"/>
    </xf>
    <xf numFmtId="0" fontId="26" fillId="7" borderId="52" xfId="8" applyFont="1" applyFill="1" applyBorder="1" applyAlignment="1" applyProtection="1">
      <alignment horizontal="left" vertical="center" wrapText="1"/>
    </xf>
    <xf numFmtId="0" fontId="26" fillId="7" borderId="19" xfId="8" applyFont="1" applyFill="1" applyBorder="1" applyAlignment="1" applyProtection="1">
      <alignment horizontal="left" vertical="center" wrapText="1"/>
    </xf>
    <xf numFmtId="4" fontId="65" fillId="5" borderId="37" xfId="8" applyNumberFormat="1" applyFont="1" applyFill="1" applyBorder="1" applyAlignment="1" applyProtection="1">
      <alignment horizontal="center" vertical="center" wrapText="1"/>
      <protection locked="0"/>
    </xf>
    <xf numFmtId="4" fontId="65" fillId="5" borderId="33" xfId="8" applyNumberFormat="1" applyFont="1" applyFill="1" applyBorder="1" applyAlignment="1" applyProtection="1">
      <alignment horizontal="center" vertical="center" wrapText="1"/>
      <protection locked="0"/>
    </xf>
    <xf numFmtId="0" fontId="26" fillId="7" borderId="66" xfId="8" applyFont="1" applyFill="1" applyBorder="1" applyAlignment="1" applyProtection="1">
      <alignment horizontal="left" vertical="center" wrapText="1"/>
    </xf>
    <xf numFmtId="0" fontId="26" fillId="7" borderId="71" xfId="8" applyFont="1" applyFill="1" applyBorder="1" applyAlignment="1" applyProtection="1">
      <alignment horizontal="left" vertical="center"/>
    </xf>
    <xf numFmtId="0" fontId="26" fillId="7" borderId="72" xfId="8" applyFont="1" applyFill="1" applyBorder="1" applyAlignment="1" applyProtection="1">
      <alignment horizontal="left" vertical="center" wrapText="1"/>
    </xf>
    <xf numFmtId="0" fontId="26" fillId="7" borderId="73" xfId="8" applyFont="1" applyFill="1" applyBorder="1" applyAlignment="1" applyProtection="1">
      <alignment horizontal="left" vertical="center" wrapText="1"/>
    </xf>
    <xf numFmtId="0" fontId="26" fillId="7" borderId="75" xfId="8" applyFont="1" applyFill="1" applyBorder="1" applyAlignment="1" applyProtection="1">
      <alignment horizontal="left" vertical="center"/>
    </xf>
    <xf numFmtId="0" fontId="26" fillId="7" borderId="76" xfId="8" applyFont="1" applyFill="1" applyBorder="1" applyAlignment="1" applyProtection="1">
      <alignment horizontal="left" vertical="center"/>
    </xf>
    <xf numFmtId="0" fontId="16" fillId="0" borderId="0" xfId="8" applyFont="1" applyBorder="1" applyAlignment="1" applyProtection="1">
      <alignment horizontal="left" wrapText="1"/>
      <protection locked="0"/>
    </xf>
    <xf numFmtId="0" fontId="59" fillId="0" borderId="42" xfId="8" applyFont="1" applyFill="1" applyBorder="1" applyAlignment="1" applyProtection="1">
      <alignment horizontal="center" vertical="center" wrapText="1"/>
    </xf>
    <xf numFmtId="0" fontId="46" fillId="0" borderId="41" xfId="8" applyFont="1" applyFill="1" applyBorder="1" applyAlignment="1" applyProtection="1">
      <alignment horizontal="center" vertical="center" wrapText="1"/>
    </xf>
    <xf numFmtId="0" fontId="46" fillId="0" borderId="40" xfId="8" applyFont="1" applyFill="1" applyBorder="1" applyAlignment="1" applyProtection="1">
      <alignment horizontal="center" vertical="center" wrapText="1"/>
    </xf>
    <xf numFmtId="0" fontId="60" fillId="7" borderId="34" xfId="8" applyFont="1" applyFill="1" applyBorder="1" applyAlignment="1" applyProtection="1">
      <alignment horizontal="left" vertical="center" wrapText="1"/>
    </xf>
    <xf numFmtId="0" fontId="60" fillId="7" borderId="33" xfId="8" applyFont="1" applyFill="1" applyBorder="1" applyAlignment="1" applyProtection="1">
      <alignment horizontal="left" vertical="center" wrapText="1"/>
    </xf>
    <xf numFmtId="170" fontId="65" fillId="7" borderId="34" xfId="8" applyNumberFormat="1" applyFont="1" applyFill="1" applyBorder="1" applyAlignment="1" applyProtection="1">
      <alignment horizontal="center" vertical="center" wrapText="1"/>
      <protection locked="0"/>
    </xf>
    <xf numFmtId="170" fontId="65" fillId="7" borderId="37" xfId="8" applyNumberFormat="1" applyFont="1" applyFill="1" applyBorder="1" applyAlignment="1" applyProtection="1">
      <alignment horizontal="center" vertical="center" wrapText="1"/>
      <protection locked="0"/>
    </xf>
    <xf numFmtId="170" fontId="65" fillId="7" borderId="33" xfId="8" applyNumberFormat="1" applyFont="1" applyFill="1" applyBorder="1" applyAlignment="1" applyProtection="1">
      <alignment horizontal="center" vertical="center" wrapText="1"/>
      <protection locked="0"/>
    </xf>
    <xf numFmtId="0" fontId="20" fillId="3" borderId="17" xfId="8" applyFont="1" applyFill="1" applyBorder="1" applyAlignment="1" applyProtection="1">
      <alignment horizontal="center" vertical="center" wrapText="1"/>
      <protection locked="0"/>
    </xf>
    <xf numFmtId="0" fontId="20" fillId="3" borderId="18" xfId="8" applyFont="1" applyFill="1" applyBorder="1" applyAlignment="1" applyProtection="1">
      <alignment horizontal="center" vertical="center" wrapText="1"/>
      <protection locked="0"/>
    </xf>
    <xf numFmtId="0" fontId="20" fillId="3" borderId="19" xfId="8" applyFont="1" applyFill="1" applyBorder="1" applyAlignment="1" applyProtection="1">
      <alignment horizontal="center" vertical="center" wrapText="1"/>
      <protection locked="0"/>
    </xf>
    <xf numFmtId="0" fontId="66" fillId="6" borderId="66" xfId="8" applyFont="1" applyFill="1" applyBorder="1" applyAlignment="1" applyProtection="1">
      <alignment horizontal="left" vertical="center" wrapText="1"/>
    </xf>
    <xf numFmtId="0" fontId="66" fillId="6" borderId="67" xfId="8" applyFont="1" applyFill="1" applyBorder="1" applyAlignment="1" applyProtection="1">
      <alignment horizontal="left" vertical="center"/>
    </xf>
    <xf numFmtId="0" fontId="43" fillId="0" borderId="2" xfId="7" applyFont="1" applyBorder="1" applyAlignment="1">
      <alignment horizontal="center" vertical="center" wrapText="1"/>
    </xf>
    <xf numFmtId="0" fontId="66" fillId="6" borderId="21" xfId="8" applyFont="1" applyFill="1" applyBorder="1" applyAlignment="1" applyProtection="1">
      <alignment horizontal="center" vertical="center" wrapText="1"/>
    </xf>
    <xf numFmtId="0" fontId="4" fillId="0" borderId="0" xfId="8" applyFont="1" applyFill="1" applyBorder="1" applyAlignment="1" applyProtection="1">
      <alignment horizontal="center" vertical="center"/>
      <protection locked="0"/>
    </xf>
    <xf numFmtId="172" fontId="65" fillId="5" borderId="34" xfId="8" applyNumberFormat="1" applyFont="1" applyFill="1" applyBorder="1" applyAlignment="1" applyProtection="1">
      <alignment horizontal="center" vertical="center" wrapText="1"/>
      <protection locked="0"/>
    </xf>
    <xf numFmtId="172" fontId="65" fillId="5" borderId="37" xfId="8" applyNumberFormat="1" applyFont="1" applyFill="1" applyBorder="1" applyAlignment="1" applyProtection="1">
      <alignment horizontal="center" vertical="center" wrapText="1"/>
      <protection locked="0"/>
    </xf>
    <xf numFmtId="172" fontId="65" fillId="5" borderId="33" xfId="8" applyNumberFormat="1" applyFont="1" applyFill="1" applyBorder="1" applyAlignment="1" applyProtection="1">
      <alignment horizontal="center" vertical="center" wrapText="1"/>
      <protection locked="0"/>
    </xf>
    <xf numFmtId="0" fontId="67" fillId="6" borderId="34" xfId="8" applyFont="1" applyFill="1" applyBorder="1" applyAlignment="1" applyProtection="1">
      <alignment horizontal="left" vertical="center" wrapText="1"/>
    </xf>
    <xf numFmtId="0" fontId="67" fillId="6" borderId="33" xfId="8" applyFont="1" applyFill="1" applyBorder="1" applyAlignment="1" applyProtection="1">
      <alignment horizontal="left" vertical="center" wrapText="1"/>
    </xf>
    <xf numFmtId="0" fontId="26" fillId="7" borderId="34" xfId="8" applyFont="1" applyFill="1" applyBorder="1" applyAlignment="1" applyProtection="1">
      <alignment horizontal="left" vertical="center" wrapText="1"/>
    </xf>
    <xf numFmtId="0" fontId="26" fillId="7" borderId="78" xfId="8" applyFont="1" applyFill="1" applyBorder="1" applyAlignment="1" applyProtection="1">
      <alignment horizontal="left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3" borderId="17" xfId="0" applyFont="1" applyFill="1" applyBorder="1" applyAlignment="1" applyProtection="1">
      <alignment horizontal="center" vertical="top" wrapText="1"/>
      <protection locked="0"/>
    </xf>
    <xf numFmtId="0" fontId="22" fillId="3" borderId="18" xfId="0" applyFont="1" applyFill="1" applyBorder="1" applyAlignment="1" applyProtection="1">
      <alignment horizontal="center" vertical="top" wrapText="1"/>
      <protection locked="0"/>
    </xf>
    <xf numFmtId="0" fontId="22" fillId="0" borderId="13" xfId="0" applyFont="1" applyFill="1" applyBorder="1" applyAlignment="1" applyProtection="1">
      <alignment horizontal="center" vertical="top" wrapText="1"/>
      <protection locked="0"/>
    </xf>
    <xf numFmtId="0" fontId="72" fillId="4" borderId="81" xfId="13" applyFont="1" applyFill="1" applyBorder="1" applyAlignment="1">
      <alignment horizontal="center" vertical="top" wrapText="1"/>
    </xf>
    <xf numFmtId="0" fontId="18" fillId="6" borderId="20" xfId="0" applyFont="1" applyFill="1" applyBorder="1" applyAlignment="1">
      <alignment horizontal="center" vertical="top" wrapText="1"/>
    </xf>
    <xf numFmtId="0" fontId="18" fillId="6" borderId="21" xfId="0" applyFont="1" applyFill="1" applyBorder="1" applyAlignment="1">
      <alignment horizontal="center" vertical="top" wrapText="1"/>
    </xf>
    <xf numFmtId="0" fontId="18" fillId="6" borderId="22" xfId="0" applyFont="1" applyFill="1" applyBorder="1" applyAlignment="1">
      <alignment horizontal="center" vertical="top" wrapText="1"/>
    </xf>
    <xf numFmtId="0" fontId="13" fillId="7" borderId="13" xfId="0" applyFont="1" applyFill="1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 applyProtection="1">
      <alignment horizontal="left" vertical="center" wrapText="1"/>
      <protection locked="0"/>
    </xf>
    <xf numFmtId="0" fontId="12" fillId="6" borderId="9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0" fontId="91" fillId="0" borderId="2" xfId="0" applyFont="1" applyBorder="1" applyAlignment="1">
      <alignment horizontal="center" vertical="center" wrapText="1"/>
    </xf>
    <xf numFmtId="0" fontId="91" fillId="0" borderId="3" xfId="0" applyFont="1" applyBorder="1" applyAlignment="1">
      <alignment horizontal="center" vertical="center" wrapText="1"/>
    </xf>
    <xf numFmtId="0" fontId="13" fillId="0" borderId="13" xfId="0" applyFont="1" applyFill="1" applyBorder="1" applyAlignment="1" applyProtection="1">
      <alignment horizontal="center" vertical="top" wrapText="1"/>
      <protection locked="0"/>
    </xf>
    <xf numFmtId="0" fontId="84" fillId="12" borderId="96" xfId="13" applyFont="1" applyFill="1" applyBorder="1" applyAlignment="1">
      <alignment horizontal="center" vertical="center" wrapText="1"/>
    </xf>
    <xf numFmtId="0" fontId="84" fillId="12" borderId="97" xfId="13" applyFont="1" applyFill="1" applyBorder="1" applyAlignment="1">
      <alignment horizontal="center" vertical="center" wrapText="1"/>
    </xf>
    <xf numFmtId="0" fontId="84" fillId="12" borderId="98" xfId="13" applyFont="1" applyFill="1" applyBorder="1" applyAlignment="1">
      <alignment horizontal="center" vertical="center" wrapText="1"/>
    </xf>
    <xf numFmtId="0" fontId="84" fillId="12" borderId="99" xfId="13" applyFont="1" applyFill="1" applyBorder="1" applyAlignment="1">
      <alignment horizontal="center" vertical="center" wrapText="1"/>
    </xf>
    <xf numFmtId="0" fontId="84" fillId="12" borderId="12" xfId="13" applyFont="1" applyFill="1" applyBorder="1" applyAlignment="1">
      <alignment horizontal="center" vertical="center" wrapText="1"/>
    </xf>
    <xf numFmtId="0" fontId="84" fillId="12" borderId="100" xfId="13" applyFont="1" applyFill="1" applyBorder="1" applyAlignment="1">
      <alignment horizontal="center" vertical="center" wrapText="1"/>
    </xf>
    <xf numFmtId="0" fontId="84" fillId="12" borderId="101" xfId="13" applyFont="1" applyFill="1" applyBorder="1" applyAlignment="1">
      <alignment horizontal="center" vertical="center" wrapText="1"/>
    </xf>
    <xf numFmtId="0" fontId="84" fillId="12" borderId="102" xfId="13" applyFont="1" applyFill="1" applyBorder="1" applyAlignment="1">
      <alignment horizontal="center" vertical="center" wrapText="1"/>
    </xf>
    <xf numFmtId="0" fontId="84" fillId="12" borderId="103" xfId="13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3" borderId="17" xfId="0" applyFont="1" applyFill="1" applyBorder="1" applyAlignment="1" applyProtection="1">
      <alignment horizontal="center" vertical="top" wrapText="1"/>
      <protection locked="0"/>
    </xf>
    <xf numFmtId="0" fontId="13" fillId="3" borderId="18" xfId="0" applyFont="1" applyFill="1" applyBorder="1" applyAlignment="1" applyProtection="1">
      <alignment horizontal="center" vertical="top" wrapText="1"/>
      <protection locked="0"/>
    </xf>
    <xf numFmtId="0" fontId="12" fillId="6" borderId="20" xfId="0" applyFont="1" applyFill="1" applyBorder="1" applyAlignment="1">
      <alignment horizontal="center" vertical="top" wrapText="1"/>
    </xf>
    <xf numFmtId="0" fontId="12" fillId="6" borderId="21" xfId="0" applyFont="1" applyFill="1" applyBorder="1" applyAlignment="1">
      <alignment horizontal="center" vertical="top" wrapText="1"/>
    </xf>
    <xf numFmtId="0" fontId="12" fillId="6" borderId="22" xfId="0" applyFont="1" applyFill="1" applyBorder="1" applyAlignment="1">
      <alignment horizontal="center" vertical="top" wrapText="1"/>
    </xf>
  </cellXfs>
  <cellStyles count="14">
    <cellStyle name="Monétaire 2" xfId="3" xr:uid="{00000000-0005-0000-0000-000000000000}"/>
    <cellStyle name="Monétaire 2 2" xfId="5" xr:uid="{00000000-0005-0000-0000-000001000000}"/>
    <cellStyle name="Monétaire 2 3" xfId="9" xr:uid="{00000000-0005-0000-0000-000002000000}"/>
    <cellStyle name="Normal" xfId="0" builtinId="0"/>
    <cellStyle name="Normal 2" xfId="7" xr:uid="{00000000-0005-0000-0000-000004000000}"/>
    <cellStyle name="Normal 2 2" xfId="13" xr:uid="{00000000-0005-0000-0000-000005000000}"/>
    <cellStyle name="Normal 3" xfId="1" xr:uid="{00000000-0005-0000-0000-000006000000}"/>
    <cellStyle name="Normal 3 2" xfId="4" xr:uid="{00000000-0005-0000-0000-000007000000}"/>
    <cellStyle name="Normal 3 3" xfId="8" xr:uid="{00000000-0005-0000-0000-000008000000}"/>
    <cellStyle name="Pourcentage 2" xfId="2" xr:uid="{00000000-0005-0000-0000-000009000000}"/>
    <cellStyle name="Pourcentage 2 2" xfId="6" xr:uid="{00000000-0005-0000-0000-00000A000000}"/>
    <cellStyle name="Pourcentage 2 2 2" xfId="12" xr:uid="{00000000-0005-0000-0000-00000B000000}"/>
    <cellStyle name="Pourcentage 2 3" xfId="10" xr:uid="{00000000-0005-0000-0000-00000C000000}"/>
    <cellStyle name="Pourcentage 3" xfId="1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57150</xdr:colOff>
      <xdr:row>16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906470" y="62712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303594</xdr:colOff>
      <xdr:row>24</xdr:row>
      <xdr:rowOff>26686</xdr:rowOff>
    </xdr:from>
    <xdr:to>
      <xdr:col>16</xdr:col>
      <xdr:colOff>1662547</xdr:colOff>
      <xdr:row>28</xdr:row>
      <xdr:rowOff>289138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4519954" y="11014726"/>
          <a:ext cx="5991913" cy="2357952"/>
        </a:xfrm>
        <a:prstGeom prst="wedgeRectCallout">
          <a:avLst>
            <a:gd name="adj1" fmla="val -83887"/>
            <a:gd name="adj2" fmla="val 32491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5/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Chaque livrable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demandé par l'AFD et tout autre livrable/tâche proposé(e) par le soumissionnaire doivent être intégrés à ce tableau.</a:t>
          </a:r>
        </a:p>
        <a:p>
          <a:pPr algn="l"/>
          <a:endParaRPr lang="fr-FR" sz="1600" b="1" baseline="0">
            <a:latin typeface="Roboto Bold" panose="02000000000000000000" pitchFamily="2" charset="0"/>
            <a:ea typeface="Roboto Bold" panose="02000000000000000000" pitchFamily="2" charset="0"/>
          </a:endParaRP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soumissionnaire doit préciser </a:t>
          </a:r>
          <a:r>
            <a:rPr lang="fr-FR" sz="1600" b="1" u="sng" baseline="0">
              <a:latin typeface="Roboto Bold" panose="02000000000000000000" pitchFamily="2" charset="0"/>
              <a:ea typeface="Roboto Bold" panose="02000000000000000000" pitchFamily="2" charset="0"/>
            </a:rPr>
            <a:t>le nombre de jours par profil prévu par livrable</a:t>
          </a:r>
        </a:p>
        <a:p>
          <a:pPr algn="l"/>
          <a:endParaRPr lang="fr-FR" sz="1600" b="1" baseline="0"/>
        </a:p>
        <a:p>
          <a:pPr algn="l"/>
          <a:r>
            <a:rPr lang="fr-FR" sz="1600" b="1" baseline="0"/>
            <a:t>SEULES LES CELLULES DE </a:t>
          </a:r>
          <a:r>
            <a:rPr lang="fr-FR" sz="1600" b="1" u="sng" baseline="0"/>
            <a:t>COULEUR BANCHE </a:t>
          </a:r>
          <a:r>
            <a:rPr lang="fr-FR" sz="1600" b="1" baseline="0"/>
            <a:t>DOIVENT ETRE  RENSEIGNEES</a:t>
          </a:r>
        </a:p>
      </xdr:txBody>
    </xdr:sp>
    <xdr:clientData/>
  </xdr:twoCellAnchor>
  <xdr:twoCellAnchor editAs="oneCell">
    <xdr:from>
      <xdr:col>2</xdr:col>
      <xdr:colOff>875998</xdr:colOff>
      <xdr:row>1</xdr:row>
      <xdr:rowOff>1440572</xdr:rowOff>
    </xdr:from>
    <xdr:to>
      <xdr:col>2</xdr:col>
      <xdr:colOff>3098542</xdr:colOff>
      <xdr:row>1</xdr:row>
      <xdr:rowOff>2577669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6998" y="1648390"/>
          <a:ext cx="2222544" cy="1137097"/>
        </a:xfrm>
        <a:prstGeom prst="rect">
          <a:avLst/>
        </a:prstGeom>
      </xdr:spPr>
    </xdr:pic>
    <xdr:clientData/>
  </xdr:twoCellAnchor>
  <xdr:twoCellAnchor>
    <xdr:from>
      <xdr:col>12</xdr:col>
      <xdr:colOff>296968</xdr:colOff>
      <xdr:row>18</xdr:row>
      <xdr:rowOff>231310</xdr:rowOff>
    </xdr:from>
    <xdr:to>
      <xdr:col>16</xdr:col>
      <xdr:colOff>1691459</xdr:colOff>
      <xdr:row>19</xdr:row>
      <xdr:rowOff>433710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4513328" y="7698910"/>
          <a:ext cx="6027451" cy="743420"/>
        </a:xfrm>
        <a:prstGeom prst="wedgeRectCallout">
          <a:avLst>
            <a:gd name="adj1" fmla="val -60512"/>
            <a:gd name="adj2" fmla="val 38986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3/ Les lignes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 19 à 26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doivent être intégralement remplies pour chaque profil proposé</a:t>
          </a:r>
          <a:endParaRPr lang="fr-FR" sz="1600" b="1" baseline="0"/>
        </a:p>
      </xdr:txBody>
    </xdr:sp>
    <xdr:clientData/>
  </xdr:twoCellAnchor>
  <xdr:twoCellAnchor>
    <xdr:from>
      <xdr:col>1</xdr:col>
      <xdr:colOff>144571</xdr:colOff>
      <xdr:row>26</xdr:row>
      <xdr:rowOff>159026</xdr:rowOff>
    </xdr:from>
    <xdr:to>
      <xdr:col>3</xdr:col>
      <xdr:colOff>3310636</xdr:colOff>
      <xdr:row>28</xdr:row>
      <xdr:rowOff>448163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42691" y="12229106"/>
          <a:ext cx="5124405" cy="1302597"/>
        </a:xfrm>
        <a:prstGeom prst="wedgeRectCallout">
          <a:avLst>
            <a:gd name="adj1" fmla="val 25627"/>
            <a:gd name="adj2" fmla="val 60159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4/ Le soumissionnaire doit préciser si les jours attribués au profil sont réalisés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SUR PLACE 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sur le(s) lieu(x) de la mission" ou "</a:t>
          </a:r>
          <a:r>
            <a:rPr lang="fr-FR" sz="1600" b="1" u="none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EN DISTANCIEL</a:t>
          </a:r>
          <a:r>
            <a:rPr lang="fr-FR" sz="1600" b="1" u="none" baseline="0">
              <a:latin typeface="Roboto Bold" panose="02000000000000000000" pitchFamily="2" charset="0"/>
              <a:ea typeface="Roboto Bold" panose="02000000000000000000" pitchFamily="2" charset="0"/>
            </a:rPr>
            <a:t>: c'est à dire directement dans les bureaux du soumissionnaire / en télétravail".</a:t>
          </a:r>
          <a:endParaRPr lang="fr-FR" sz="1600" b="1" u="none" baseline="0"/>
        </a:p>
      </xdr:txBody>
    </xdr:sp>
    <xdr:clientData/>
  </xdr:twoCellAnchor>
  <xdr:twoCellAnchor>
    <xdr:from>
      <xdr:col>13</xdr:col>
      <xdr:colOff>80115</xdr:colOff>
      <xdr:row>50</xdr:row>
      <xdr:rowOff>404794</xdr:rowOff>
    </xdr:from>
    <xdr:to>
      <xdr:col>17</xdr:col>
      <xdr:colOff>36745</xdr:colOff>
      <xdr:row>52</xdr:row>
      <xdr:rowOff>528280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4646995" y="31235314"/>
          <a:ext cx="6608890" cy="1236006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8/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Le montant des per diems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doit respecter le barême fixé par l'UE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.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ailleurs,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les per diems couvrent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:</a:t>
          </a:r>
        </a:p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Le logement, les repas, les frais de transport locaux à l'intérieur du lieu de mission et les frais divers</a:t>
          </a:r>
          <a:endParaRPr lang="fr-FR" sz="1600" b="1" baseline="0">
            <a:solidFill>
              <a:schemeClr val="bg1"/>
            </a:solidFill>
          </a:endParaRPr>
        </a:p>
      </xdr:txBody>
    </xdr:sp>
    <xdr:clientData/>
  </xdr:twoCellAnchor>
  <xdr:twoCellAnchor>
    <xdr:from>
      <xdr:col>13</xdr:col>
      <xdr:colOff>73489</xdr:colOff>
      <xdr:row>45</xdr:row>
      <xdr:rowOff>115654</xdr:rowOff>
    </xdr:from>
    <xdr:to>
      <xdr:col>17</xdr:col>
      <xdr:colOff>30119</xdr:colOff>
      <xdr:row>46</xdr:row>
      <xdr:rowOff>536864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27384262" y="24811381"/>
          <a:ext cx="6606812" cy="906119"/>
        </a:xfrm>
        <a:prstGeom prst="wedgeRectCallout">
          <a:avLst>
            <a:gd name="adj1" fmla="val -55717"/>
            <a:gd name="adj2" fmla="val 4212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7/ </a:t>
          </a:r>
        </a:p>
        <a:p>
          <a:pPr algn="l"/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Prendre connaissance du contrat.</a:t>
          </a:r>
          <a:endParaRPr lang="fr-FR" sz="1400" b="1" baseline="0">
            <a:latin typeface="Roboto Bold" panose="02000000000000000000" pitchFamily="2" charset="0"/>
            <a:ea typeface="Roboto Bold" panose="02000000000000000000" pitchFamily="2" charset="0"/>
          </a:endParaRPr>
        </a:p>
      </xdr:txBody>
    </xdr:sp>
    <xdr:clientData/>
  </xdr:twoCellAnchor>
  <xdr:twoCellAnchor>
    <xdr:from>
      <xdr:col>7</xdr:col>
      <xdr:colOff>1568576</xdr:colOff>
      <xdr:row>65</xdr:row>
      <xdr:rowOff>128305</xdr:rowOff>
    </xdr:from>
    <xdr:to>
      <xdr:col>10</xdr:col>
      <xdr:colOff>2072760</xdr:colOff>
      <xdr:row>67</xdr:row>
      <xdr:rowOff>119271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4377796" y="40255225"/>
          <a:ext cx="7613644" cy="1141586"/>
        </a:xfrm>
        <a:prstGeom prst="wedgeRectCallout">
          <a:avLst>
            <a:gd name="adj1" fmla="val -52608"/>
            <a:gd name="adj2" fmla="val -24043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 baseline="0">
              <a:latin typeface="Roboto Bold" panose="02000000000000000000" pitchFamily="2" charset="0"/>
              <a:ea typeface="Roboto Bold" panose="02000000000000000000" pitchFamily="2" charset="0"/>
            </a:rPr>
            <a:t>10/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La</a:t>
          </a:r>
          <a:r>
            <a:rPr lang="fr-FR" sz="1400" b="1" baseline="0">
              <a:latin typeface="Roboto Bold" panose="02000000000000000000" pitchFamily="2" charset="0"/>
              <a:ea typeface="Roboto Bold" panose="02000000000000000000" pitchFamily="2" charset="0"/>
            </a:rPr>
            <a:t> </a:t>
          </a:r>
          <a:r>
            <a:rPr lang="fr-FR" sz="18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répartition du montant total EN €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HT ET TTC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par acteur du consortium doit être réalisée ici.</a:t>
          </a:r>
          <a:endParaRPr lang="fr-FR" sz="1600" b="1" baseline="0"/>
        </a:p>
      </xdr:txBody>
    </xdr:sp>
    <xdr:clientData/>
  </xdr:twoCellAnchor>
  <xdr:twoCellAnchor>
    <xdr:from>
      <xdr:col>4</xdr:col>
      <xdr:colOff>325880</xdr:colOff>
      <xdr:row>10</xdr:row>
      <xdr:rowOff>245769</xdr:rowOff>
    </xdr:from>
    <xdr:to>
      <xdr:col>6</xdr:col>
      <xdr:colOff>1691460</xdr:colOff>
      <xdr:row>13</xdr:row>
      <xdr:rowOff>72287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789420" y="4901589"/>
          <a:ext cx="6341440" cy="67233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4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188192</xdr:colOff>
      <xdr:row>11</xdr:row>
      <xdr:rowOff>7516</xdr:rowOff>
    </xdr:from>
    <xdr:to>
      <xdr:col>6</xdr:col>
      <xdr:colOff>1553772</xdr:colOff>
      <xdr:row>13</xdr:row>
      <xdr:rowOff>119784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5651732" y="4945276"/>
          <a:ext cx="6341440" cy="676148"/>
        </a:xfrm>
        <a:prstGeom prst="wedgeRectCallout">
          <a:avLst>
            <a:gd name="adj1" fmla="val -54037"/>
            <a:gd name="adj2" fmla="val -31602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1/ A remplir en cas de consortium. </a:t>
          </a:r>
          <a:r>
            <a:rPr lang="fr-FR" sz="1600" b="1" baseline="0">
              <a:latin typeface="Roboto Bold" panose="02000000000000000000" pitchFamily="2" charset="0"/>
              <a:ea typeface="Roboto Bold" panose="02000000000000000000" pitchFamily="2" charset="0"/>
            </a:rPr>
            <a:t>Si présentation en soumissionnaire seul, remplir la ligne 7 uniquement.</a:t>
          </a:r>
          <a:endParaRPr lang="fr-FR" sz="1200" b="1" baseline="0"/>
        </a:p>
      </xdr:txBody>
    </xdr:sp>
    <xdr:clientData/>
  </xdr:twoCellAnchor>
  <xdr:twoCellAnchor>
    <xdr:from>
      <xdr:col>4</xdr:col>
      <xdr:colOff>318530</xdr:colOff>
      <xdr:row>13</xdr:row>
      <xdr:rowOff>258419</xdr:rowOff>
    </xdr:from>
    <xdr:to>
      <xdr:col>6</xdr:col>
      <xdr:colOff>1684110</xdr:colOff>
      <xdr:row>16</xdr:row>
      <xdr:rowOff>176256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5782070" y="5760059"/>
          <a:ext cx="6341440" cy="687457"/>
        </a:xfrm>
        <a:prstGeom prst="wedgeRectCallout">
          <a:avLst>
            <a:gd name="adj1" fmla="val -33278"/>
            <a:gd name="adj2" fmla="val 95065"/>
          </a:avLst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2/ Cet exemple en rouge </a:t>
          </a:r>
          <a:r>
            <a:rPr lang="fr-FR" sz="1600" b="1" baseline="0">
              <a:solidFill>
                <a:srgbClr val="002060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devra être supprimé </a:t>
          </a:r>
          <a:r>
            <a:rPr lang="fr-FR" sz="1600" b="1" baseline="0">
              <a:solidFill>
                <a:schemeClr val="bg1"/>
              </a:solidFill>
              <a:latin typeface="Roboto Bold" panose="02000000000000000000" pitchFamily="2" charset="0"/>
              <a:ea typeface="Roboto Bold" panose="02000000000000000000" pitchFamily="2" charset="0"/>
            </a:rPr>
            <a:t>par le soumissionnaire.</a:t>
          </a:r>
          <a:endParaRPr lang="fr-FR" sz="1200" b="1" baseline="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100238</xdr:colOff>
      <xdr:row>1</xdr:row>
      <xdr:rowOff>140608</xdr:rowOff>
    </xdr:from>
    <xdr:to>
      <xdr:col>3</xdr:col>
      <xdr:colOff>1302747</xdr:colOff>
      <xdr:row>1</xdr:row>
      <xdr:rowOff>842510</xdr:rowOff>
    </xdr:to>
    <xdr:pic>
      <xdr:nvPicPr>
        <xdr:cNvPr id="2" name="Imag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5618" y="605428"/>
          <a:ext cx="1324429" cy="7019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0</xdr:colOff>
      <xdr:row>6</xdr:row>
      <xdr:rowOff>133350</xdr:rowOff>
    </xdr:from>
    <xdr:to>
      <xdr:col>9</xdr:col>
      <xdr:colOff>876300</xdr:colOff>
      <xdr:row>6</xdr:row>
      <xdr:rowOff>636270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257300" y="3341370"/>
          <a:ext cx="11254740" cy="502920"/>
        </a:xfrm>
        <a:prstGeom prst="wedgeRectCallout">
          <a:avLst>
            <a:gd name="adj1" fmla="val 19090"/>
            <a:gd name="adj2" fmla="val 71026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/>
            <a:t>COMPLETER</a:t>
          </a:r>
          <a:r>
            <a:rPr lang="fr-FR" sz="1800" baseline="0"/>
            <a:t> AVEC LA RAISON SOCIALE DES SOCIETES IMPLIQUEES DANS L'OFFRE</a:t>
          </a:r>
          <a:endParaRPr lang="fr-FR" sz="1800"/>
        </a:p>
      </xdr:txBody>
    </xdr:sp>
    <xdr:clientData/>
  </xdr:twoCellAnchor>
  <xdr:twoCellAnchor>
    <xdr:from>
      <xdr:col>8</xdr:col>
      <xdr:colOff>442913</xdr:colOff>
      <xdr:row>21</xdr:row>
      <xdr:rowOff>1328738</xdr:rowOff>
    </xdr:from>
    <xdr:to>
      <xdr:col>9</xdr:col>
      <xdr:colOff>404813</xdr:colOff>
      <xdr:row>24</xdr:row>
      <xdr:rowOff>-1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3420726" y="12068176"/>
          <a:ext cx="3795712" cy="1766886"/>
        </a:xfrm>
        <a:prstGeom prst="wedgeRectCallout">
          <a:avLst>
            <a:gd name="adj1" fmla="val -118055"/>
            <a:gd name="adj2" fmla="val -29923"/>
          </a:avLst>
        </a:prstGeom>
        <a:solidFill>
          <a:srgbClr val="00206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800" b="1"/>
            <a:t>Indiquer 0 euros si</a:t>
          </a:r>
          <a:r>
            <a:rPr lang="fr-FR" sz="1800" b="1" baseline="0"/>
            <a:t> :</a:t>
          </a:r>
        </a:p>
        <a:p>
          <a:pPr algn="l"/>
          <a:r>
            <a:rPr lang="fr-FR" sz="1800" b="1" baseline="0"/>
            <a:t>- gratuit </a:t>
          </a:r>
        </a:p>
        <a:p>
          <a:pPr algn="l"/>
          <a:r>
            <a:rPr lang="fr-FR" sz="1800" b="1" baseline="0"/>
            <a:t>- Intégré au TJM de l'AMO</a:t>
          </a:r>
        </a:p>
        <a:p>
          <a:pPr algn="l"/>
          <a:r>
            <a:rPr lang="fr-FR" sz="1800" b="1" baseline="0"/>
            <a:t>- la prestation ne nécessite pas le chiffrement de billet d'avion pour la partie à bons de commande.</a:t>
          </a:r>
        </a:p>
        <a:p>
          <a:pPr algn="l"/>
          <a:endParaRPr lang="fr-FR" sz="1800" b="1" baseline="0"/>
        </a:p>
        <a:p>
          <a:pPr algn="l"/>
          <a:endParaRPr lang="fr-FR" sz="1800" b="1"/>
        </a:p>
      </xdr:txBody>
    </xdr:sp>
    <xdr:clientData/>
  </xdr:twoCellAnchor>
  <xdr:twoCellAnchor>
    <xdr:from>
      <xdr:col>1</xdr:col>
      <xdr:colOff>47624</xdr:colOff>
      <xdr:row>4</xdr:row>
      <xdr:rowOff>214312</xdr:rowOff>
    </xdr:from>
    <xdr:to>
      <xdr:col>2</xdr:col>
      <xdr:colOff>47624</xdr:colOff>
      <xdr:row>6</xdr:row>
      <xdr:rowOff>23812</xdr:rowOff>
    </xdr:to>
    <xdr:sp macro="" textlink="">
      <xdr:nvSpPr>
        <xdr:cNvPr id="9" name="Étoile à 5 branches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96264" y="2675572"/>
          <a:ext cx="586740" cy="556260"/>
        </a:xfrm>
        <a:prstGeom prst="star5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41461</xdr:rowOff>
    </xdr:from>
    <xdr:to>
      <xdr:col>3</xdr:col>
      <xdr:colOff>1192307</xdr:colOff>
      <xdr:row>1</xdr:row>
      <xdr:rowOff>873962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0041"/>
          <a:ext cx="1626647" cy="8325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17319</xdr:colOff>
      <xdr:row>1</xdr:row>
      <xdr:rowOff>450273</xdr:rowOff>
    </xdr:from>
    <xdr:to>
      <xdr:col>3</xdr:col>
      <xdr:colOff>1902964</xdr:colOff>
      <xdr:row>1</xdr:row>
      <xdr:rowOff>1607962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228" y="571500"/>
          <a:ext cx="2249327" cy="1157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AE94"/>
  <sheetViews>
    <sheetView showGridLines="0" tabSelected="1" topLeftCell="A2" zoomScale="55" zoomScaleNormal="55" zoomScaleSheetLayoutView="55" zoomScalePageLayoutView="70" workbookViewId="0">
      <selection activeCell="C2" sqref="C2:Q2"/>
    </sheetView>
  </sheetViews>
  <sheetFormatPr baseColWidth="10" defaultColWidth="10" defaultRowHeight="17.100000000000001" customHeight="1" x14ac:dyDescent="0.25"/>
  <cols>
    <col min="1" max="1" width="2.625" style="33" customWidth="1"/>
    <col min="2" max="2" width="2.25" style="33" customWidth="1"/>
    <col min="3" max="3" width="59.75" style="33" customWidth="1"/>
    <col min="4" max="4" width="42.75" style="33" customWidth="1"/>
    <col min="5" max="5" width="31.125" style="33" customWidth="1"/>
    <col min="6" max="6" width="34.25" style="33" customWidth="1"/>
    <col min="7" max="11" width="31.125" style="33" customWidth="1"/>
    <col min="12" max="12" width="25.25" style="33" customWidth="1"/>
    <col min="13" max="13" width="4.625" style="33" customWidth="1"/>
    <col min="14" max="14" width="13" style="33" customWidth="1"/>
    <col min="15" max="15" width="31.125" style="33" customWidth="1"/>
    <col min="16" max="16" width="12.125" style="33" customWidth="1"/>
    <col min="17" max="17" width="31.125" style="33" customWidth="1"/>
    <col min="18" max="18" width="3.125" style="33" customWidth="1"/>
    <col min="19" max="23" width="10" style="33"/>
    <col min="24" max="24" width="10" style="34"/>
    <col min="25" max="25" width="1.375" style="35" customWidth="1"/>
    <col min="26" max="26" width="22.875" style="34" customWidth="1"/>
    <col min="27" max="30" width="10" style="34"/>
    <col min="31" max="16384" width="10" style="33"/>
  </cols>
  <sheetData>
    <row r="1" spans="1:25" ht="17.100000000000001" customHeight="1" thickBot="1" x14ac:dyDescent="0.3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1"/>
    </row>
    <row r="2" spans="1:25" ht="352.5" customHeight="1" thickBot="1" x14ac:dyDescent="0.3">
      <c r="A2" s="31"/>
      <c r="B2" s="36"/>
      <c r="C2" s="330" t="s">
        <v>117</v>
      </c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7"/>
    </row>
    <row r="3" spans="1:25" ht="33.200000000000003" customHeight="1" thickBot="1" x14ac:dyDescent="0.35">
      <c r="A3" s="31"/>
      <c r="B3" s="38"/>
      <c r="C3" s="39" t="s">
        <v>118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1"/>
    </row>
    <row r="4" spans="1:25" ht="63.2" customHeight="1" thickBot="1" x14ac:dyDescent="0.35">
      <c r="A4" s="31"/>
      <c r="B4" s="42"/>
      <c r="C4" s="286" t="s">
        <v>17</v>
      </c>
      <c r="D4" s="287"/>
      <c r="E4" s="288"/>
      <c r="F4" s="289"/>
      <c r="G4" s="289"/>
      <c r="H4" s="289"/>
      <c r="I4" s="289"/>
      <c r="J4" s="290"/>
      <c r="K4" s="43"/>
      <c r="L4" s="44"/>
      <c r="M4" s="45"/>
      <c r="N4" s="45"/>
      <c r="O4" s="45"/>
      <c r="P4" s="45"/>
      <c r="Q4" s="45"/>
      <c r="R4" s="46"/>
    </row>
    <row r="5" spans="1:25" ht="13.7" customHeight="1" thickBot="1" x14ac:dyDescent="0.35">
      <c r="A5" s="47"/>
      <c r="B5" s="48"/>
      <c r="C5" s="44"/>
      <c r="D5" s="44"/>
      <c r="E5" s="44"/>
      <c r="F5" s="44"/>
      <c r="G5" s="44"/>
      <c r="H5" s="49"/>
      <c r="I5" s="49"/>
      <c r="J5" s="49"/>
      <c r="K5" s="49"/>
      <c r="L5" s="49"/>
      <c r="M5" s="45"/>
      <c r="N5" s="45"/>
      <c r="O5" s="45"/>
      <c r="P5" s="45"/>
      <c r="Q5" s="45"/>
      <c r="R5" s="46"/>
      <c r="U5" s="50"/>
      <c r="Y5" s="51"/>
    </row>
    <row r="6" spans="1:25" ht="40.700000000000003" customHeight="1" thickBot="1" x14ac:dyDescent="0.35">
      <c r="A6" s="47"/>
      <c r="B6" s="48"/>
      <c r="C6" s="286" t="s">
        <v>18</v>
      </c>
      <c r="D6" s="287"/>
      <c r="E6" s="52"/>
      <c r="F6" s="291" t="s">
        <v>19</v>
      </c>
      <c r="G6" s="292"/>
      <c r="H6" s="293"/>
      <c r="I6" s="53"/>
      <c r="J6" s="53"/>
      <c r="K6" s="53"/>
      <c r="L6" s="53"/>
      <c r="M6" s="45"/>
      <c r="N6" s="45"/>
      <c r="O6" s="45"/>
      <c r="P6" s="45"/>
      <c r="Q6" s="45"/>
      <c r="R6" s="46"/>
      <c r="U6" s="50"/>
      <c r="Y6" s="51"/>
    </row>
    <row r="7" spans="1:25" ht="24.95" customHeight="1" x14ac:dyDescent="0.35">
      <c r="A7" s="47"/>
      <c r="B7" s="48"/>
      <c r="C7" s="54" t="s">
        <v>20</v>
      </c>
      <c r="D7" s="55"/>
      <c r="E7" s="52"/>
      <c r="F7" s="56" t="s">
        <v>21</v>
      </c>
      <c r="G7" s="284" t="s">
        <v>22</v>
      </c>
      <c r="H7" s="285"/>
      <c r="I7" s="53"/>
      <c r="J7" s="53"/>
      <c r="K7" s="53"/>
      <c r="L7" s="53"/>
      <c r="M7" s="45"/>
      <c r="N7" s="45"/>
      <c r="O7" s="45"/>
      <c r="P7" s="45"/>
      <c r="Q7" s="45"/>
      <c r="R7" s="46"/>
      <c r="U7" s="50"/>
      <c r="Y7" s="51"/>
    </row>
    <row r="8" spans="1:25" ht="22.15" customHeight="1" x14ac:dyDescent="0.35">
      <c r="B8" s="57"/>
      <c r="C8" s="54" t="s">
        <v>23</v>
      </c>
      <c r="D8" s="55"/>
      <c r="E8" s="58"/>
      <c r="F8" s="59" t="s">
        <v>24</v>
      </c>
      <c r="G8" s="299" t="s">
        <v>25</v>
      </c>
      <c r="H8" s="299"/>
      <c r="K8" s="58"/>
      <c r="L8" s="58"/>
      <c r="M8" s="45"/>
      <c r="N8" s="45"/>
      <c r="O8" s="45"/>
      <c r="P8" s="45"/>
      <c r="Q8" s="45"/>
      <c r="R8" s="60"/>
      <c r="Y8" s="51"/>
    </row>
    <row r="9" spans="1:25" ht="22.15" customHeight="1" x14ac:dyDescent="0.35">
      <c r="B9" s="57"/>
      <c r="C9" s="54" t="s">
        <v>26</v>
      </c>
      <c r="D9" s="55"/>
      <c r="E9" s="58"/>
      <c r="F9" s="59" t="s">
        <v>27</v>
      </c>
      <c r="G9" s="299" t="s">
        <v>28</v>
      </c>
      <c r="H9" s="299"/>
      <c r="K9" s="58"/>
      <c r="L9" s="58"/>
      <c r="M9" s="45"/>
      <c r="N9" s="45"/>
      <c r="O9" s="45"/>
      <c r="P9" s="45"/>
      <c r="Q9" s="45"/>
      <c r="R9" s="60"/>
      <c r="Y9" s="51"/>
    </row>
    <row r="10" spans="1:25" ht="22.15" customHeight="1" thickBot="1" x14ac:dyDescent="0.4">
      <c r="B10" s="57"/>
      <c r="C10" s="54" t="s">
        <v>29</v>
      </c>
      <c r="D10" s="55"/>
      <c r="E10" s="58"/>
      <c r="F10" s="61" t="s">
        <v>30</v>
      </c>
      <c r="G10" s="300" t="s">
        <v>31</v>
      </c>
      <c r="H10" s="301"/>
      <c r="K10" s="58"/>
      <c r="L10" s="58"/>
      <c r="M10" s="45"/>
      <c r="N10" s="45"/>
      <c r="O10" s="45"/>
      <c r="P10" s="45"/>
      <c r="Q10" s="45"/>
      <c r="R10" s="60"/>
      <c r="Y10" s="51"/>
    </row>
    <row r="11" spans="1:25" ht="22.15" customHeight="1" x14ac:dyDescent="0.3">
      <c r="B11" s="57"/>
      <c r="C11" s="54" t="s">
        <v>32</v>
      </c>
      <c r="D11" s="55"/>
      <c r="E11" s="58"/>
      <c r="H11" s="58"/>
      <c r="K11" s="58"/>
      <c r="L11" s="58"/>
      <c r="M11" s="45"/>
      <c r="N11" s="45"/>
      <c r="O11" s="45"/>
      <c r="P11" s="45"/>
      <c r="Q11" s="45"/>
      <c r="R11" s="60"/>
      <c r="Y11" s="51"/>
    </row>
    <row r="12" spans="1:25" ht="22.15" customHeight="1" x14ac:dyDescent="0.3">
      <c r="B12" s="57"/>
      <c r="C12" s="54" t="s">
        <v>33</v>
      </c>
      <c r="D12" s="55"/>
      <c r="E12" s="58"/>
      <c r="H12" s="58"/>
      <c r="I12" s="58"/>
      <c r="J12" s="58"/>
      <c r="K12" s="58"/>
      <c r="L12" s="58"/>
      <c r="M12" s="45"/>
      <c r="N12" s="45"/>
      <c r="O12" s="45"/>
      <c r="P12" s="45"/>
      <c r="Q12" s="45"/>
      <c r="R12" s="60"/>
      <c r="Y12" s="51"/>
    </row>
    <row r="13" spans="1:25" ht="22.15" customHeight="1" x14ac:dyDescent="0.3">
      <c r="B13" s="57"/>
      <c r="C13" s="54" t="s">
        <v>34</v>
      </c>
      <c r="D13" s="55"/>
      <c r="E13" s="58"/>
      <c r="F13" s="58"/>
      <c r="G13" s="58"/>
      <c r="H13" s="58"/>
      <c r="I13" s="58"/>
      <c r="J13" s="58"/>
      <c r="K13" s="58"/>
      <c r="L13" s="58"/>
      <c r="M13" s="45"/>
      <c r="N13" s="45"/>
      <c r="O13" s="45"/>
      <c r="P13" s="45"/>
      <c r="Q13" s="45"/>
      <c r="R13" s="60"/>
      <c r="Y13" s="51"/>
    </row>
    <row r="14" spans="1:25" ht="22.15" customHeight="1" x14ac:dyDescent="0.3">
      <c r="B14" s="57"/>
      <c r="C14" s="54" t="s">
        <v>35</v>
      </c>
      <c r="D14" s="55"/>
      <c r="E14" s="58"/>
      <c r="F14" s="58"/>
      <c r="G14" s="58"/>
      <c r="H14" s="58"/>
      <c r="I14" s="58"/>
      <c r="J14" s="58"/>
      <c r="K14" s="58"/>
      <c r="L14" s="58"/>
      <c r="M14" s="45"/>
      <c r="N14" s="45"/>
      <c r="O14" s="45"/>
      <c r="P14" s="45"/>
      <c r="Q14" s="45"/>
      <c r="R14" s="60"/>
      <c r="Y14" s="51"/>
    </row>
    <row r="15" spans="1:25" ht="22.15" customHeight="1" x14ac:dyDescent="0.3">
      <c r="B15" s="57"/>
      <c r="C15" s="54" t="s">
        <v>36</v>
      </c>
      <c r="D15" s="55"/>
      <c r="E15" s="58"/>
      <c r="F15" s="58"/>
      <c r="G15" s="58"/>
      <c r="H15" s="58"/>
      <c r="I15" s="58"/>
      <c r="J15" s="58"/>
      <c r="K15" s="58"/>
      <c r="L15" s="58"/>
      <c r="M15" s="45"/>
      <c r="N15" s="45"/>
      <c r="O15" s="45"/>
      <c r="P15" s="45"/>
      <c r="Q15" s="45"/>
      <c r="R15" s="60"/>
      <c r="Y15" s="51"/>
    </row>
    <row r="16" spans="1:25" ht="16.350000000000001" customHeight="1" thickBot="1" x14ac:dyDescent="0.35">
      <c r="B16" s="57"/>
      <c r="C16" s="62"/>
      <c r="D16" s="58"/>
      <c r="E16" s="58"/>
      <c r="F16" s="58"/>
      <c r="G16" s="58"/>
      <c r="H16" s="58"/>
      <c r="I16" s="58"/>
      <c r="J16" s="58"/>
      <c r="K16" s="58"/>
      <c r="L16" s="58"/>
      <c r="M16" s="45"/>
      <c r="N16" s="45"/>
      <c r="O16" s="45"/>
      <c r="P16" s="45"/>
      <c r="Q16" s="45"/>
      <c r="R16" s="60"/>
      <c r="Y16" s="51"/>
    </row>
    <row r="17" spans="2:31" s="45" customFormat="1" ht="41.45" customHeight="1" thickBot="1" x14ac:dyDescent="0.35">
      <c r="B17" s="63"/>
      <c r="E17" s="294" t="s">
        <v>37</v>
      </c>
      <c r="F17" s="295"/>
      <c r="G17" s="295"/>
      <c r="H17" s="295"/>
      <c r="I17" s="295"/>
      <c r="J17" s="295"/>
      <c r="K17" s="296"/>
      <c r="R17" s="64"/>
      <c r="X17" s="65"/>
      <c r="Y17" s="66" t="s">
        <v>38</v>
      </c>
      <c r="Z17" s="65"/>
      <c r="AA17" s="65"/>
      <c r="AB17" s="65"/>
      <c r="AC17" s="65"/>
      <c r="AD17" s="65"/>
      <c r="AE17" s="65"/>
    </row>
    <row r="18" spans="2:31" s="45" customFormat="1" ht="53.25" customHeight="1" thickBot="1" x14ac:dyDescent="0.35">
      <c r="B18" s="63"/>
      <c r="C18" s="67">
        <f>E4</f>
        <v>0</v>
      </c>
      <c r="D18" s="68"/>
      <c r="E18" s="69" t="s">
        <v>39</v>
      </c>
      <c r="F18" s="70" t="s">
        <v>40</v>
      </c>
      <c r="G18" s="70" t="s">
        <v>41</v>
      </c>
      <c r="H18" s="70" t="s">
        <v>42</v>
      </c>
      <c r="I18" s="70" t="s">
        <v>43</v>
      </c>
      <c r="J18" s="70" t="s">
        <v>42</v>
      </c>
      <c r="K18" s="71" t="s">
        <v>43</v>
      </c>
      <c r="L18" s="72"/>
      <c r="R18" s="64"/>
      <c r="S18" s="73"/>
      <c r="X18" s="65"/>
      <c r="Y18" s="74" t="s">
        <v>44</v>
      </c>
      <c r="Z18" s="65"/>
      <c r="AA18" s="65"/>
      <c r="AB18" s="65"/>
      <c r="AC18" s="65"/>
      <c r="AD18" s="65"/>
      <c r="AE18" s="65"/>
    </row>
    <row r="19" spans="2:31" s="45" customFormat="1" ht="42.6" customHeight="1" x14ac:dyDescent="0.3">
      <c r="B19" s="63"/>
      <c r="C19" s="302" t="s">
        <v>45</v>
      </c>
      <c r="D19" s="303"/>
      <c r="E19" s="75" t="s">
        <v>46</v>
      </c>
      <c r="F19" s="76"/>
      <c r="G19" s="76"/>
      <c r="H19" s="76"/>
      <c r="I19" s="76"/>
      <c r="J19" s="76"/>
      <c r="K19" s="77"/>
      <c r="L19" s="78"/>
      <c r="M19" s="79"/>
      <c r="O19" s="80"/>
      <c r="R19" s="64"/>
      <c r="X19" s="65"/>
      <c r="Y19" s="74" t="s">
        <v>47</v>
      </c>
      <c r="Z19" s="65"/>
      <c r="AA19" s="65"/>
      <c r="AB19" s="65"/>
      <c r="AC19" s="65"/>
      <c r="AD19" s="65"/>
      <c r="AE19" s="65"/>
    </row>
    <row r="20" spans="2:31" s="45" customFormat="1" ht="42.6" customHeight="1" x14ac:dyDescent="0.3">
      <c r="B20" s="63"/>
      <c r="C20" s="304" t="s">
        <v>48</v>
      </c>
      <c r="D20" s="305"/>
      <c r="E20" s="75" t="s">
        <v>49</v>
      </c>
      <c r="F20" s="76"/>
      <c r="G20" s="76"/>
      <c r="H20" s="76"/>
      <c r="I20" s="76"/>
      <c r="J20" s="76"/>
      <c r="K20" s="77"/>
      <c r="L20" s="78"/>
      <c r="M20" s="79"/>
      <c r="O20" s="80"/>
      <c r="R20" s="64"/>
      <c r="X20" s="65"/>
      <c r="Y20" s="74" t="s">
        <v>50</v>
      </c>
      <c r="Z20" s="65"/>
      <c r="AA20" s="65"/>
      <c r="AB20" s="65"/>
      <c r="AC20" s="65"/>
      <c r="AD20" s="65"/>
      <c r="AE20" s="65"/>
    </row>
    <row r="21" spans="2:31" s="45" customFormat="1" ht="42.6" customHeight="1" x14ac:dyDescent="0.25">
      <c r="B21" s="63"/>
      <c r="C21" s="304" t="s">
        <v>51</v>
      </c>
      <c r="D21" s="305"/>
      <c r="E21" s="75">
        <v>10</v>
      </c>
      <c r="F21" s="76"/>
      <c r="G21" s="76"/>
      <c r="H21" s="76"/>
      <c r="I21" s="76"/>
      <c r="J21" s="76"/>
      <c r="K21" s="77"/>
      <c r="L21" s="78"/>
      <c r="M21" s="79"/>
      <c r="O21" s="80"/>
      <c r="R21" s="64"/>
      <c r="X21" s="65"/>
      <c r="Y21" s="65"/>
      <c r="Z21" s="65"/>
      <c r="AA21" s="65"/>
      <c r="AB21" s="65"/>
      <c r="AC21" s="65"/>
      <c r="AD21" s="65"/>
    </row>
    <row r="22" spans="2:31" s="45" customFormat="1" ht="64.5" customHeight="1" x14ac:dyDescent="0.25">
      <c r="B22" s="63"/>
      <c r="C22" s="306" t="s">
        <v>52</v>
      </c>
      <c r="D22" s="307"/>
      <c r="E22" s="81" t="s">
        <v>47</v>
      </c>
      <c r="F22" s="76"/>
      <c r="G22" s="76"/>
      <c r="H22" s="76"/>
      <c r="I22" s="76"/>
      <c r="J22" s="76"/>
      <c r="K22" s="77"/>
      <c r="L22" s="78"/>
      <c r="M22" s="79"/>
      <c r="O22" s="80"/>
      <c r="R22" s="64"/>
      <c r="X22" s="65"/>
      <c r="Y22" s="82"/>
      <c r="Z22" s="65"/>
      <c r="AA22" s="65"/>
      <c r="AB22" s="65"/>
      <c r="AC22" s="65"/>
      <c r="AD22" s="65"/>
    </row>
    <row r="23" spans="2:31" s="45" customFormat="1" ht="42.6" customHeight="1" x14ac:dyDescent="0.25">
      <c r="B23" s="63"/>
      <c r="C23" s="304" t="s">
        <v>53</v>
      </c>
      <c r="D23" s="305"/>
      <c r="E23" s="75" t="s">
        <v>54</v>
      </c>
      <c r="F23" s="76"/>
      <c r="G23" s="76"/>
      <c r="H23" s="76"/>
      <c r="I23" s="76"/>
      <c r="J23" s="76"/>
      <c r="K23" s="77"/>
      <c r="L23" s="78"/>
      <c r="M23" s="79"/>
      <c r="O23" s="80"/>
      <c r="R23" s="64"/>
      <c r="X23" s="65"/>
      <c r="Y23" s="82"/>
      <c r="Z23" s="65"/>
      <c r="AA23" s="65"/>
      <c r="AB23" s="65"/>
      <c r="AC23" s="65"/>
      <c r="AD23" s="65"/>
    </row>
    <row r="24" spans="2:31" s="45" customFormat="1" ht="42.6" customHeight="1" x14ac:dyDescent="0.25">
      <c r="B24" s="63"/>
      <c r="C24" s="304" t="s">
        <v>55</v>
      </c>
      <c r="D24" s="305"/>
      <c r="E24" s="75" t="s">
        <v>56</v>
      </c>
      <c r="F24" s="76"/>
      <c r="G24" s="76"/>
      <c r="H24" s="76"/>
      <c r="I24" s="76"/>
      <c r="J24" s="76"/>
      <c r="K24" s="77"/>
      <c r="L24" s="78"/>
      <c r="M24" s="79"/>
      <c r="O24" s="80"/>
      <c r="R24" s="64"/>
      <c r="X24" s="65"/>
      <c r="Y24" s="82"/>
      <c r="Z24" s="65"/>
      <c r="AA24" s="65"/>
      <c r="AB24" s="65"/>
      <c r="AC24" s="65"/>
      <c r="AD24" s="65"/>
    </row>
    <row r="25" spans="2:31" s="45" customFormat="1" ht="42.6" customHeight="1" x14ac:dyDescent="0.25">
      <c r="B25" s="63"/>
      <c r="C25" s="306" t="s">
        <v>57</v>
      </c>
      <c r="D25" s="307"/>
      <c r="E25" s="83" t="s">
        <v>58</v>
      </c>
      <c r="F25" s="84"/>
      <c r="G25" s="84"/>
      <c r="H25" s="84"/>
      <c r="I25" s="84"/>
      <c r="J25" s="84"/>
      <c r="K25" s="85"/>
      <c r="L25" s="78"/>
      <c r="M25" s="79"/>
      <c r="O25" s="80"/>
      <c r="R25" s="64"/>
      <c r="X25" s="65"/>
      <c r="Y25" s="82"/>
      <c r="Z25" s="65"/>
      <c r="AA25" s="65"/>
      <c r="AB25" s="65"/>
      <c r="AC25" s="65"/>
      <c r="AD25" s="65"/>
    </row>
    <row r="26" spans="2:31" s="45" customFormat="1" ht="42.6" customHeight="1" thickBot="1" x14ac:dyDescent="0.3">
      <c r="B26" s="63"/>
      <c r="C26" s="297" t="s">
        <v>59</v>
      </c>
      <c r="D26" s="298"/>
      <c r="E26" s="86">
        <v>0</v>
      </c>
      <c r="F26" s="87"/>
      <c r="G26" s="87"/>
      <c r="H26" s="87"/>
      <c r="I26" s="87"/>
      <c r="J26" s="87"/>
      <c r="K26" s="88"/>
      <c r="L26" s="89"/>
      <c r="M26" s="90"/>
      <c r="O26" s="91"/>
      <c r="R26" s="64"/>
      <c r="X26" s="65"/>
      <c r="Y26" s="82"/>
      <c r="Z26" s="65"/>
      <c r="AA26" s="65"/>
      <c r="AB26" s="65"/>
      <c r="AC26" s="65"/>
      <c r="AD26" s="65"/>
    </row>
    <row r="27" spans="2:31" s="45" customFormat="1" ht="46.35" customHeight="1" thickBot="1" x14ac:dyDescent="0.3">
      <c r="B27" s="63"/>
      <c r="C27" s="316"/>
      <c r="D27" s="316"/>
      <c r="E27" s="92"/>
      <c r="F27" s="92"/>
      <c r="G27" s="92"/>
      <c r="H27" s="93"/>
      <c r="I27" s="93"/>
      <c r="J27" s="94"/>
      <c r="K27" s="94"/>
      <c r="L27" s="94"/>
      <c r="M27" s="94"/>
      <c r="R27" s="64"/>
      <c r="X27" s="65"/>
      <c r="Y27" s="82"/>
      <c r="Z27" s="65"/>
      <c r="AA27" s="65"/>
      <c r="AB27" s="65"/>
      <c r="AC27" s="65"/>
      <c r="AD27" s="65"/>
    </row>
    <row r="28" spans="2:31" s="45" customFormat="1" ht="33.950000000000003" customHeight="1" thickBot="1" x14ac:dyDescent="0.3">
      <c r="B28" s="63"/>
      <c r="C28" s="95"/>
      <c r="D28" s="95"/>
      <c r="E28" s="294" t="s">
        <v>60</v>
      </c>
      <c r="F28" s="295"/>
      <c r="G28" s="295"/>
      <c r="H28" s="295"/>
      <c r="I28" s="295"/>
      <c r="J28" s="295"/>
      <c r="K28" s="296"/>
      <c r="L28" s="94"/>
      <c r="M28" s="94"/>
      <c r="R28" s="64"/>
      <c r="X28" s="65"/>
      <c r="Y28" s="82"/>
      <c r="Z28" s="65"/>
      <c r="AA28" s="65"/>
      <c r="AB28" s="65"/>
      <c r="AC28" s="65"/>
      <c r="AD28" s="65"/>
    </row>
    <row r="29" spans="2:31" s="45" customFormat="1" ht="48.2" customHeight="1" thickBot="1" x14ac:dyDescent="0.3">
      <c r="B29" s="63"/>
      <c r="C29" s="95"/>
      <c r="D29" s="95"/>
      <c r="E29" s="96" t="s">
        <v>39</v>
      </c>
      <c r="F29" s="97" t="s">
        <v>40</v>
      </c>
      <c r="G29" s="97" t="s">
        <v>41</v>
      </c>
      <c r="H29" s="97" t="s">
        <v>42</v>
      </c>
      <c r="I29" s="97" t="s">
        <v>43</v>
      </c>
      <c r="J29" s="97" t="s">
        <v>42</v>
      </c>
      <c r="K29" s="98" t="s">
        <v>61</v>
      </c>
      <c r="L29" s="99" t="s">
        <v>11</v>
      </c>
      <c r="M29" s="94"/>
      <c r="N29" s="100"/>
      <c r="O29" s="101"/>
      <c r="P29" s="101"/>
      <c r="Q29" s="102"/>
      <c r="R29" s="64"/>
      <c r="X29" s="65"/>
      <c r="Y29" s="82"/>
      <c r="Z29" s="65"/>
      <c r="AA29" s="65"/>
      <c r="AB29" s="65"/>
      <c r="AC29" s="65"/>
      <c r="AD29" s="65"/>
    </row>
    <row r="30" spans="2:31" s="45" customFormat="1" ht="34.5" customHeight="1" x14ac:dyDescent="0.25">
      <c r="B30" s="63"/>
      <c r="C30" s="317" t="s">
        <v>97</v>
      </c>
      <c r="D30" s="103" t="s">
        <v>62</v>
      </c>
      <c r="E30" s="104"/>
      <c r="F30" s="104"/>
      <c r="G30" s="104"/>
      <c r="H30" s="104"/>
      <c r="I30" s="104"/>
      <c r="J30" s="104"/>
      <c r="K30" s="105"/>
      <c r="L30" s="106">
        <f>SUM(E30:K30)</f>
        <v>0</v>
      </c>
      <c r="M30" s="107"/>
      <c r="N30" s="108"/>
      <c r="O30" s="109"/>
      <c r="P30" s="109"/>
      <c r="Q30" s="108"/>
      <c r="R30" s="64"/>
      <c r="X30" s="65"/>
      <c r="Y30" s="82"/>
      <c r="Z30" s="65"/>
      <c r="AA30" s="65"/>
      <c r="AB30" s="65"/>
      <c r="AC30" s="65"/>
      <c r="AD30" s="65"/>
    </row>
    <row r="31" spans="2:31" s="45" customFormat="1" ht="34.5" customHeight="1" x14ac:dyDescent="0.25">
      <c r="B31" s="63"/>
      <c r="C31" s="318"/>
      <c r="D31" s="110" t="s">
        <v>63</v>
      </c>
      <c r="E31" s="111"/>
      <c r="F31" s="111"/>
      <c r="G31" s="111"/>
      <c r="H31" s="111"/>
      <c r="I31" s="111"/>
      <c r="J31" s="111"/>
      <c r="K31" s="112"/>
      <c r="L31" s="113">
        <f>SUM(E31:K31)</f>
        <v>0</v>
      </c>
      <c r="M31" s="107"/>
      <c r="N31" s="108"/>
      <c r="O31" s="109"/>
      <c r="P31" s="109"/>
      <c r="Q31" s="108"/>
      <c r="R31" s="64"/>
      <c r="X31" s="65"/>
      <c r="Y31" s="82"/>
      <c r="Z31" s="65"/>
      <c r="AA31" s="65"/>
      <c r="AB31" s="65"/>
      <c r="AC31" s="65"/>
      <c r="AD31" s="65"/>
    </row>
    <row r="32" spans="2:31" s="45" customFormat="1" ht="34.5" customHeight="1" thickBot="1" x14ac:dyDescent="0.3">
      <c r="B32" s="63"/>
      <c r="C32" s="319"/>
      <c r="D32" s="114" t="s">
        <v>11</v>
      </c>
      <c r="E32" s="115">
        <f>E30*E26+E31*E26</f>
        <v>0</v>
      </c>
      <c r="F32" s="115">
        <f>F30*F26+F31*F26</f>
        <v>0</v>
      </c>
      <c r="G32" s="115">
        <f t="shared" ref="G32:K32" si="0">G30*G26+G31*G26</f>
        <v>0</v>
      </c>
      <c r="H32" s="115">
        <f t="shared" si="0"/>
        <v>0</v>
      </c>
      <c r="I32" s="115">
        <f t="shared" si="0"/>
        <v>0</v>
      </c>
      <c r="J32" s="115">
        <f t="shared" si="0"/>
        <v>0</v>
      </c>
      <c r="K32" s="116">
        <f t="shared" si="0"/>
        <v>0</v>
      </c>
      <c r="L32" s="117">
        <f>SUM(E32:K32)</f>
        <v>0</v>
      </c>
      <c r="M32" s="107"/>
      <c r="N32" s="118"/>
      <c r="O32" s="119"/>
      <c r="P32" s="120"/>
      <c r="Q32" s="121"/>
      <c r="R32" s="64"/>
      <c r="X32" s="65"/>
      <c r="Y32" s="82"/>
      <c r="Z32" s="65"/>
      <c r="AA32" s="65"/>
      <c r="AB32" s="65"/>
      <c r="AC32" s="65"/>
      <c r="AD32" s="65"/>
    </row>
    <row r="33" spans="2:30" s="45" customFormat="1" ht="34.5" customHeight="1" x14ac:dyDescent="0.25">
      <c r="B33" s="63"/>
      <c r="C33" s="317" t="s">
        <v>98</v>
      </c>
      <c r="D33" s="103" t="s">
        <v>62</v>
      </c>
      <c r="E33" s="104"/>
      <c r="F33" s="104"/>
      <c r="G33" s="104"/>
      <c r="H33" s="104"/>
      <c r="I33" s="104"/>
      <c r="J33" s="104"/>
      <c r="K33" s="104"/>
      <c r="L33" s="122">
        <f>SUM(E33:K33)</f>
        <v>0</v>
      </c>
      <c r="M33" s="107"/>
      <c r="N33" s="108"/>
      <c r="O33" s="109"/>
      <c r="P33" s="109"/>
      <c r="Q33" s="108"/>
      <c r="R33" s="64"/>
      <c r="X33" s="65"/>
      <c r="Y33" s="82"/>
      <c r="Z33" s="65"/>
      <c r="AA33" s="65"/>
      <c r="AB33" s="65"/>
      <c r="AC33" s="65"/>
      <c r="AD33" s="65"/>
    </row>
    <row r="34" spans="2:30" s="45" customFormat="1" ht="34.5" customHeight="1" x14ac:dyDescent="0.25">
      <c r="B34" s="63"/>
      <c r="C34" s="318"/>
      <c r="D34" s="110" t="s">
        <v>63</v>
      </c>
      <c r="E34" s="111"/>
      <c r="F34" s="111"/>
      <c r="G34" s="111"/>
      <c r="H34" s="111"/>
      <c r="I34" s="111"/>
      <c r="J34" s="111"/>
      <c r="K34" s="111"/>
      <c r="L34" s="113">
        <f t="shared" ref="L34:L35" si="1">SUM(E34:K34)</f>
        <v>0</v>
      </c>
      <c r="M34" s="107"/>
      <c r="N34" s="108"/>
      <c r="O34" s="109"/>
      <c r="P34" s="109"/>
      <c r="Q34" s="108"/>
      <c r="R34" s="64"/>
      <c r="X34" s="65"/>
      <c r="Y34" s="82"/>
      <c r="Z34" s="65"/>
      <c r="AA34" s="65"/>
      <c r="AB34" s="65"/>
      <c r="AC34" s="65"/>
      <c r="AD34" s="65"/>
    </row>
    <row r="35" spans="2:30" s="45" customFormat="1" ht="34.5" customHeight="1" thickBot="1" x14ac:dyDescent="0.3">
      <c r="B35" s="63"/>
      <c r="C35" s="319"/>
      <c r="D35" s="114" t="s">
        <v>11</v>
      </c>
      <c r="E35" s="115">
        <f>E33*E26+E34*E26</f>
        <v>0</v>
      </c>
      <c r="F35" s="115">
        <f t="shared" ref="F35:K35" si="2">F33*F26+F34*F26</f>
        <v>0</v>
      </c>
      <c r="G35" s="115">
        <f t="shared" si="2"/>
        <v>0</v>
      </c>
      <c r="H35" s="115">
        <f t="shared" si="2"/>
        <v>0</v>
      </c>
      <c r="I35" s="115">
        <f t="shared" si="2"/>
        <v>0</v>
      </c>
      <c r="J35" s="115">
        <f t="shared" si="2"/>
        <v>0</v>
      </c>
      <c r="K35" s="116">
        <f t="shared" si="2"/>
        <v>0</v>
      </c>
      <c r="L35" s="117">
        <f t="shared" si="1"/>
        <v>0</v>
      </c>
      <c r="M35" s="107"/>
      <c r="N35" s="118"/>
      <c r="O35" s="119"/>
      <c r="P35" s="120"/>
      <c r="Q35" s="121"/>
      <c r="R35" s="64"/>
      <c r="X35" s="65"/>
      <c r="Y35" s="82"/>
      <c r="Z35" s="65"/>
      <c r="AA35" s="65"/>
      <c r="AB35" s="65"/>
      <c r="AC35" s="65"/>
      <c r="AD35" s="65"/>
    </row>
    <row r="36" spans="2:30" s="45" customFormat="1" ht="9.1999999999999993" customHeight="1" thickBot="1" x14ac:dyDescent="0.3">
      <c r="B36" s="63"/>
      <c r="C36" s="123"/>
      <c r="D36" s="124"/>
      <c r="E36" s="125"/>
      <c r="F36" s="126"/>
      <c r="G36" s="125"/>
      <c r="H36" s="126"/>
      <c r="I36" s="125"/>
      <c r="J36" s="126"/>
      <c r="K36" s="127"/>
      <c r="L36" s="127"/>
      <c r="M36" s="124"/>
      <c r="N36" s="128"/>
      <c r="O36" s="129"/>
      <c r="P36" s="129"/>
      <c r="Q36" s="129"/>
      <c r="R36" s="64"/>
      <c r="X36" s="65"/>
      <c r="Y36" s="82"/>
      <c r="Z36" s="65"/>
      <c r="AA36" s="65"/>
      <c r="AB36" s="65"/>
      <c r="AC36" s="65"/>
      <c r="AD36" s="65"/>
    </row>
    <row r="37" spans="2:30" s="45" customFormat="1" ht="33.950000000000003" customHeight="1" thickBot="1" x14ac:dyDescent="0.3">
      <c r="B37" s="63"/>
      <c r="C37" s="320" t="s">
        <v>64</v>
      </c>
      <c r="D37" s="321"/>
      <c r="E37" s="130">
        <f>E30+E31+E33+E34</f>
        <v>0</v>
      </c>
      <c r="F37" s="130">
        <f t="shared" ref="F37:K37" si="3">F30+F31+F33+F34</f>
        <v>0</v>
      </c>
      <c r="G37" s="130">
        <f t="shared" si="3"/>
        <v>0</v>
      </c>
      <c r="H37" s="130">
        <f t="shared" si="3"/>
        <v>0</v>
      </c>
      <c r="I37" s="130">
        <f t="shared" si="3"/>
        <v>0</v>
      </c>
      <c r="J37" s="130">
        <f t="shared" si="3"/>
        <v>0</v>
      </c>
      <c r="K37" s="130">
        <f t="shared" si="3"/>
        <v>0</v>
      </c>
      <c r="L37" s="130">
        <f>L30+L31+L33+L34</f>
        <v>0</v>
      </c>
      <c r="M37" s="131"/>
      <c r="N37" s="131"/>
      <c r="O37" s="132"/>
      <c r="P37" s="132"/>
      <c r="Q37" s="132"/>
      <c r="R37" s="64"/>
      <c r="X37" s="65"/>
      <c r="Y37" s="82"/>
      <c r="Z37" s="65"/>
      <c r="AA37" s="65"/>
      <c r="AB37" s="65"/>
      <c r="AC37" s="65"/>
      <c r="AD37" s="65"/>
    </row>
    <row r="38" spans="2:30" s="45" customFormat="1" ht="33.950000000000003" customHeight="1" thickBot="1" x14ac:dyDescent="0.3">
      <c r="B38" s="63"/>
      <c r="C38" s="320" t="s">
        <v>65</v>
      </c>
      <c r="D38" s="321"/>
      <c r="E38" s="133">
        <f>E32+E35</f>
        <v>0</v>
      </c>
      <c r="F38" s="133">
        <f t="shared" ref="F38:K38" si="4">F32+F35</f>
        <v>0</v>
      </c>
      <c r="G38" s="133">
        <f t="shared" si="4"/>
        <v>0</v>
      </c>
      <c r="H38" s="133">
        <f t="shared" si="4"/>
        <v>0</v>
      </c>
      <c r="I38" s="133">
        <f t="shared" si="4"/>
        <v>0</v>
      </c>
      <c r="J38" s="133">
        <f t="shared" si="4"/>
        <v>0</v>
      </c>
      <c r="K38" s="133">
        <f t="shared" si="4"/>
        <v>0</v>
      </c>
      <c r="L38" s="133">
        <f>L32+L35</f>
        <v>0</v>
      </c>
      <c r="M38" s="131"/>
      <c r="N38" s="129"/>
      <c r="O38" s="134"/>
      <c r="P38" s="135"/>
      <c r="Q38" s="136"/>
      <c r="R38" s="64"/>
      <c r="X38" s="65"/>
      <c r="Y38" s="82"/>
      <c r="Z38" s="65"/>
      <c r="AA38" s="65"/>
      <c r="AB38" s="65"/>
      <c r="AC38" s="65"/>
      <c r="AD38" s="65"/>
    </row>
    <row r="39" spans="2:30" s="45" customFormat="1" ht="11.25" customHeight="1" thickBot="1" x14ac:dyDescent="0.3">
      <c r="B39" s="63"/>
      <c r="D39" s="137"/>
      <c r="E39" s="137"/>
      <c r="F39" s="138"/>
      <c r="G39" s="138"/>
      <c r="N39" s="132"/>
      <c r="O39" s="132"/>
      <c r="P39" s="132"/>
      <c r="Q39" s="132"/>
      <c r="R39" s="64"/>
      <c r="X39" s="65"/>
      <c r="Y39" s="82"/>
      <c r="Z39" s="65"/>
      <c r="AA39" s="65"/>
      <c r="AB39" s="65"/>
      <c r="AC39" s="65"/>
      <c r="AD39" s="65"/>
    </row>
    <row r="40" spans="2:30" s="45" customFormat="1" ht="43.35" customHeight="1" thickBot="1" x14ac:dyDescent="0.3">
      <c r="B40" s="63"/>
      <c r="C40" s="320" t="s">
        <v>96</v>
      </c>
      <c r="D40" s="321"/>
      <c r="E40" s="322">
        <f>L38</f>
        <v>0</v>
      </c>
      <c r="F40" s="323"/>
      <c r="G40" s="323"/>
      <c r="H40" s="323"/>
      <c r="I40" s="323"/>
      <c r="J40" s="323"/>
      <c r="K40" s="323"/>
      <c r="L40" s="324"/>
      <c r="R40" s="64"/>
      <c r="X40" s="65"/>
      <c r="Y40" s="82"/>
      <c r="Z40" s="65"/>
      <c r="AA40" s="65"/>
      <c r="AB40" s="65"/>
      <c r="AC40" s="65"/>
      <c r="AD40" s="65"/>
    </row>
    <row r="41" spans="2:30" s="45" customFormat="1" ht="21" customHeight="1" thickBot="1" x14ac:dyDescent="0.3">
      <c r="B41" s="63"/>
      <c r="D41" s="137"/>
      <c r="E41" s="137"/>
      <c r="F41" s="138"/>
      <c r="G41" s="138"/>
      <c r="N41" s="132"/>
      <c r="O41" s="132"/>
      <c r="P41" s="132"/>
      <c r="Q41" s="132"/>
      <c r="R41" s="64"/>
      <c r="X41" s="65"/>
      <c r="Y41" s="82"/>
      <c r="Z41" s="65"/>
      <c r="AA41" s="65"/>
      <c r="AB41" s="65"/>
      <c r="AC41" s="65"/>
      <c r="AD41" s="65"/>
    </row>
    <row r="42" spans="2:30" s="45" customFormat="1" ht="16.5" customHeight="1" x14ac:dyDescent="0.25">
      <c r="B42" s="63"/>
      <c r="C42" s="139"/>
      <c r="D42" s="140"/>
      <c r="E42" s="140"/>
      <c r="F42" s="141"/>
      <c r="G42" s="141"/>
      <c r="H42" s="139"/>
      <c r="I42" s="139"/>
      <c r="J42" s="139"/>
      <c r="K42" s="139"/>
      <c r="L42" s="139"/>
      <c r="N42" s="142"/>
      <c r="O42" s="142"/>
      <c r="P42" s="142"/>
      <c r="Q42" s="136"/>
      <c r="R42" s="64"/>
      <c r="X42" s="65"/>
      <c r="Y42" s="82"/>
      <c r="Z42" s="65"/>
      <c r="AA42" s="65"/>
      <c r="AB42" s="65"/>
      <c r="AC42" s="65"/>
      <c r="AD42" s="65"/>
    </row>
    <row r="43" spans="2:30" s="45" customFormat="1" ht="81.2" customHeight="1" x14ac:dyDescent="0.25">
      <c r="B43" s="63"/>
      <c r="C43" s="325" t="s">
        <v>91</v>
      </c>
      <c r="D43" s="326"/>
      <c r="E43" s="326"/>
      <c r="F43" s="326"/>
      <c r="G43" s="326"/>
      <c r="H43" s="326"/>
      <c r="I43" s="326"/>
      <c r="J43" s="326"/>
      <c r="K43" s="326"/>
      <c r="L43" s="327"/>
      <c r="M43" s="143"/>
      <c r="N43" s="144"/>
      <c r="O43" s="144"/>
      <c r="R43" s="64"/>
      <c r="X43" s="65"/>
      <c r="Y43" s="82"/>
      <c r="Z43" s="65"/>
      <c r="AA43" s="65"/>
      <c r="AB43" s="65"/>
      <c r="AC43" s="65"/>
      <c r="AD43" s="65"/>
    </row>
    <row r="44" spans="2:30" s="45" customFormat="1" ht="7.5" customHeight="1" thickBot="1" x14ac:dyDescent="0.3">
      <c r="B44" s="63"/>
      <c r="D44" s="145"/>
      <c r="E44" s="145"/>
      <c r="F44" s="144"/>
      <c r="G44" s="144"/>
      <c r="H44" s="146"/>
      <c r="I44" s="146"/>
      <c r="J44" s="147"/>
      <c r="K44" s="147"/>
      <c r="L44" s="147"/>
      <c r="M44" s="144"/>
      <c r="R44" s="64"/>
      <c r="X44" s="65"/>
      <c r="Y44" s="82"/>
      <c r="Z44" s="65"/>
      <c r="AA44" s="65"/>
      <c r="AB44" s="65"/>
      <c r="AC44" s="65"/>
      <c r="AD44" s="65"/>
    </row>
    <row r="45" spans="2:30" s="45" customFormat="1" ht="31.35" customHeight="1" thickBot="1" x14ac:dyDescent="0.3">
      <c r="B45" s="63"/>
      <c r="D45" s="145"/>
      <c r="E45" s="294" t="s">
        <v>66</v>
      </c>
      <c r="F45" s="295"/>
      <c r="G45" s="295"/>
      <c r="H45" s="295"/>
      <c r="I45" s="295"/>
      <c r="J45" s="295"/>
      <c r="K45" s="296"/>
      <c r="L45" s="147"/>
      <c r="M45" s="144"/>
      <c r="R45" s="64"/>
      <c r="X45" s="65"/>
      <c r="Y45" s="82"/>
      <c r="Z45" s="65"/>
      <c r="AA45" s="65"/>
      <c r="AB45" s="65"/>
      <c r="AC45" s="65"/>
      <c r="AD45" s="65"/>
    </row>
    <row r="46" spans="2:30" s="45" customFormat="1" ht="37.700000000000003" customHeight="1" thickBot="1" x14ac:dyDescent="0.3">
      <c r="B46" s="63"/>
      <c r="C46" s="328" t="s">
        <v>67</v>
      </c>
      <c r="D46" s="329"/>
      <c r="E46" s="148" t="str">
        <f>E18</f>
        <v>PROFIL 1</v>
      </c>
      <c r="F46" s="149" t="str">
        <f>F18</f>
        <v>PROFIL 2</v>
      </c>
      <c r="G46" s="149" t="str">
        <f>G18</f>
        <v>PROFIL 3</v>
      </c>
      <c r="H46" s="149" t="str">
        <f>H18</f>
        <v>PROFIL 4</v>
      </c>
      <c r="I46" s="149" t="str">
        <f>I18</f>
        <v>PROFIL 5</v>
      </c>
      <c r="J46" s="149" t="str">
        <f>J18</f>
        <v>PROFIL 4</v>
      </c>
      <c r="K46" s="149" t="str">
        <f>K18</f>
        <v>PROFIL 5</v>
      </c>
      <c r="L46" s="150" t="str">
        <f>L29</f>
        <v>TOTAL</v>
      </c>
      <c r="R46" s="64"/>
      <c r="X46" s="65"/>
      <c r="Y46" s="82"/>
      <c r="Z46" s="65"/>
      <c r="AA46" s="65"/>
      <c r="AB46" s="65"/>
      <c r="AC46" s="65"/>
      <c r="AD46" s="65"/>
    </row>
    <row r="47" spans="2:30" s="45" customFormat="1" ht="79.5" customHeight="1" x14ac:dyDescent="0.25">
      <c r="B47" s="63"/>
      <c r="C47" s="310" t="s">
        <v>68</v>
      </c>
      <c r="D47" s="311"/>
      <c r="E47" s="263"/>
      <c r="F47" s="263"/>
      <c r="G47" s="263"/>
      <c r="H47" s="263"/>
      <c r="I47" s="263"/>
      <c r="J47" s="263"/>
      <c r="K47" s="263"/>
      <c r="L47" s="264" t="s">
        <v>69</v>
      </c>
      <c r="N47" s="109"/>
      <c r="O47" s="109"/>
      <c r="P47" s="109"/>
      <c r="R47" s="64"/>
      <c r="X47" s="65"/>
      <c r="Y47" s="82"/>
      <c r="Z47" s="65"/>
      <c r="AA47" s="65"/>
      <c r="AB47" s="65"/>
      <c r="AC47" s="65"/>
      <c r="AD47" s="65"/>
    </row>
    <row r="48" spans="2:30" s="45" customFormat="1" ht="43.35" customHeight="1" x14ac:dyDescent="0.25">
      <c r="B48" s="63"/>
      <c r="C48" s="312" t="s">
        <v>70</v>
      </c>
      <c r="D48" s="313"/>
      <c r="E48" s="265"/>
      <c r="F48" s="265"/>
      <c r="G48" s="265"/>
      <c r="H48" s="265"/>
      <c r="I48" s="265"/>
      <c r="J48" s="265"/>
      <c r="K48" s="265"/>
      <c r="L48" s="266">
        <f>SUM(E48:K48)</f>
        <v>0</v>
      </c>
      <c r="N48" s="151"/>
      <c r="O48" s="152"/>
      <c r="P48" s="151"/>
      <c r="R48" s="64"/>
      <c r="X48" s="65"/>
      <c r="Y48" s="82"/>
      <c r="Z48" s="65"/>
      <c r="AA48" s="65"/>
      <c r="AB48" s="65"/>
      <c r="AC48" s="65"/>
      <c r="AD48" s="65"/>
    </row>
    <row r="49" spans="2:30" s="45" customFormat="1" ht="43.35" customHeight="1" thickBot="1" x14ac:dyDescent="0.3">
      <c r="B49" s="63"/>
      <c r="C49" s="314" t="s">
        <v>71</v>
      </c>
      <c r="D49" s="315"/>
      <c r="E49" s="267">
        <f>E47*E48</f>
        <v>0</v>
      </c>
      <c r="F49" s="267">
        <f t="shared" ref="F49:K49" si="5">F47*F48</f>
        <v>0</v>
      </c>
      <c r="G49" s="267">
        <f t="shared" si="5"/>
        <v>0</v>
      </c>
      <c r="H49" s="267">
        <f>H47*H48</f>
        <v>0</v>
      </c>
      <c r="I49" s="267">
        <f t="shared" si="5"/>
        <v>0</v>
      </c>
      <c r="J49" s="267">
        <f t="shared" si="5"/>
        <v>0</v>
      </c>
      <c r="K49" s="267">
        <f t="shared" si="5"/>
        <v>0</v>
      </c>
      <c r="L49" s="268">
        <f>SUM(E49:K49)</f>
        <v>0</v>
      </c>
      <c r="N49" s="132"/>
      <c r="O49" s="132"/>
      <c r="P49" s="132"/>
      <c r="Q49" s="132"/>
      <c r="R49" s="64"/>
      <c r="X49" s="65"/>
      <c r="Y49" s="82"/>
      <c r="Z49" s="65"/>
      <c r="AA49" s="65"/>
      <c r="AB49" s="65"/>
      <c r="AC49" s="65"/>
      <c r="AD49" s="65"/>
    </row>
    <row r="50" spans="2:30" s="45" customFormat="1" ht="9.1999999999999993" customHeight="1" thickBot="1" x14ac:dyDescent="0.3">
      <c r="B50" s="63"/>
      <c r="D50" s="153"/>
      <c r="E50" s="269"/>
      <c r="F50" s="269"/>
      <c r="G50" s="269"/>
      <c r="H50" s="269"/>
      <c r="I50" s="269"/>
      <c r="J50" s="269"/>
      <c r="K50" s="269"/>
      <c r="L50" s="269"/>
      <c r="N50" s="132"/>
      <c r="O50" s="132"/>
      <c r="P50" s="132"/>
      <c r="Q50" s="132"/>
      <c r="R50" s="64"/>
      <c r="X50" s="65"/>
      <c r="Y50" s="82"/>
      <c r="Z50" s="65"/>
      <c r="AA50" s="65"/>
      <c r="AB50" s="65"/>
      <c r="AC50" s="65"/>
      <c r="AD50" s="65"/>
    </row>
    <row r="51" spans="2:30" s="45" customFormat="1" ht="43.9" customHeight="1" x14ac:dyDescent="0.25">
      <c r="B51" s="63"/>
      <c r="C51" s="310" t="s">
        <v>72</v>
      </c>
      <c r="D51" s="311"/>
      <c r="E51" s="263"/>
      <c r="F51" s="263"/>
      <c r="G51" s="263"/>
      <c r="H51" s="263"/>
      <c r="I51" s="263"/>
      <c r="J51" s="263"/>
      <c r="K51" s="263"/>
      <c r="L51" s="270" t="s">
        <v>69</v>
      </c>
      <c r="N51" s="132"/>
      <c r="O51" s="132"/>
      <c r="P51" s="132"/>
      <c r="Q51" s="132"/>
      <c r="R51" s="64"/>
      <c r="X51" s="65"/>
      <c r="Y51" s="82"/>
      <c r="Z51" s="65"/>
      <c r="AA51" s="65"/>
      <c r="AB51" s="65"/>
      <c r="AC51" s="65"/>
      <c r="AD51" s="65"/>
    </row>
    <row r="52" spans="2:30" s="45" customFormat="1" ht="43.9" customHeight="1" x14ac:dyDescent="0.25">
      <c r="B52" s="63"/>
      <c r="C52" s="312" t="s">
        <v>73</v>
      </c>
      <c r="D52" s="313"/>
      <c r="E52" s="265"/>
      <c r="F52" s="265"/>
      <c r="G52" s="265"/>
      <c r="H52" s="265"/>
      <c r="I52" s="265"/>
      <c r="J52" s="265"/>
      <c r="K52" s="265"/>
      <c r="L52" s="271">
        <f>SUM(E52:K52)</f>
        <v>0</v>
      </c>
      <c r="N52" s="132"/>
      <c r="O52" s="132"/>
      <c r="P52" s="132"/>
      <c r="Q52" s="132"/>
      <c r="R52" s="64"/>
      <c r="X52" s="65"/>
      <c r="Y52" s="82"/>
      <c r="Z52" s="65"/>
      <c r="AA52" s="65"/>
      <c r="AB52" s="65"/>
      <c r="AC52" s="65"/>
      <c r="AD52" s="65"/>
    </row>
    <row r="53" spans="2:30" s="45" customFormat="1" ht="43.9" customHeight="1" thickBot="1" x14ac:dyDescent="0.3">
      <c r="B53" s="63"/>
      <c r="C53" s="314" t="s">
        <v>71</v>
      </c>
      <c r="D53" s="315"/>
      <c r="E53" s="267">
        <f t="shared" ref="E53:K53" si="6">E51*E52</f>
        <v>0</v>
      </c>
      <c r="F53" s="267">
        <f>F51*F52</f>
        <v>0</v>
      </c>
      <c r="G53" s="267">
        <f t="shared" si="6"/>
        <v>0</v>
      </c>
      <c r="H53" s="267">
        <f t="shared" si="6"/>
        <v>0</v>
      </c>
      <c r="I53" s="267">
        <f>I51*I52</f>
        <v>0</v>
      </c>
      <c r="J53" s="267">
        <f t="shared" si="6"/>
        <v>0</v>
      </c>
      <c r="K53" s="267">
        <f t="shared" si="6"/>
        <v>0</v>
      </c>
      <c r="L53" s="272">
        <f>SUM(E53:K53)</f>
        <v>0</v>
      </c>
      <c r="N53" s="132"/>
      <c r="O53" s="132"/>
      <c r="P53" s="132"/>
      <c r="Q53" s="132"/>
      <c r="R53" s="64"/>
      <c r="X53" s="65"/>
      <c r="Y53" s="82"/>
      <c r="Z53" s="65"/>
      <c r="AA53" s="65"/>
      <c r="AB53" s="65"/>
      <c r="AC53" s="65"/>
      <c r="AD53" s="65"/>
    </row>
    <row r="54" spans="2:30" s="45" customFormat="1" ht="12.75" customHeight="1" thickBot="1" x14ac:dyDescent="0.3">
      <c r="B54" s="63"/>
      <c r="D54" s="153"/>
      <c r="E54" s="269"/>
      <c r="F54" s="269"/>
      <c r="G54" s="269"/>
      <c r="H54" s="269"/>
      <c r="I54" s="269"/>
      <c r="J54" s="269"/>
      <c r="K54" s="269"/>
      <c r="L54" s="269"/>
      <c r="N54" s="132"/>
      <c r="O54" s="132"/>
      <c r="P54" s="132"/>
      <c r="Q54" s="132"/>
      <c r="R54" s="64"/>
      <c r="X54" s="65"/>
      <c r="Y54" s="82"/>
      <c r="Z54" s="65"/>
      <c r="AA54" s="65"/>
      <c r="AB54" s="65"/>
      <c r="AC54" s="65"/>
      <c r="AD54" s="65"/>
    </row>
    <row r="55" spans="2:30" s="45" customFormat="1" ht="45.2" customHeight="1" thickBot="1" x14ac:dyDescent="0.3">
      <c r="B55" s="63"/>
      <c r="C55" s="338" t="s">
        <v>74</v>
      </c>
      <c r="D55" s="339"/>
      <c r="E55" s="308">
        <f>L49+L53</f>
        <v>0</v>
      </c>
      <c r="F55" s="308"/>
      <c r="G55" s="308"/>
      <c r="H55" s="308"/>
      <c r="I55" s="308"/>
      <c r="J55" s="308"/>
      <c r="K55" s="308"/>
      <c r="L55" s="309"/>
      <c r="N55" s="132"/>
      <c r="O55" s="155"/>
      <c r="P55" s="155"/>
      <c r="Q55" s="155"/>
      <c r="R55" s="64"/>
      <c r="X55" s="65"/>
      <c r="Y55" s="82"/>
      <c r="Z55" s="65"/>
      <c r="AA55" s="65"/>
      <c r="AB55" s="65"/>
      <c r="AC55" s="65"/>
      <c r="AD55" s="65"/>
    </row>
    <row r="56" spans="2:30" s="45" customFormat="1" ht="9.75" customHeight="1" x14ac:dyDescent="0.25">
      <c r="B56" s="63"/>
      <c r="D56" s="153"/>
      <c r="E56" s="154"/>
      <c r="F56" s="154"/>
      <c r="G56" s="154"/>
      <c r="H56" s="154"/>
      <c r="I56" s="154"/>
      <c r="J56" s="154"/>
      <c r="K56" s="154"/>
      <c r="L56" s="154"/>
      <c r="N56" s="132"/>
      <c r="O56" s="155"/>
      <c r="P56" s="155"/>
      <c r="Q56" s="155"/>
      <c r="R56" s="64"/>
      <c r="X56" s="65"/>
      <c r="Y56" s="82"/>
      <c r="Z56" s="65"/>
      <c r="AA56" s="65"/>
      <c r="AB56" s="65"/>
      <c r="AC56" s="65"/>
      <c r="AD56" s="65"/>
    </row>
    <row r="57" spans="2:30" s="45" customFormat="1" ht="40.15" customHeight="1" thickBot="1" x14ac:dyDescent="0.3">
      <c r="B57" s="63"/>
      <c r="D57" s="153"/>
      <c r="E57" s="154"/>
      <c r="F57" s="154"/>
      <c r="G57" s="154"/>
      <c r="H57" s="154"/>
      <c r="I57" s="154"/>
      <c r="J57" s="154"/>
      <c r="K57" s="154"/>
      <c r="L57" s="154"/>
      <c r="N57" s="132"/>
      <c r="O57" s="155"/>
      <c r="P57" s="155"/>
      <c r="Q57" s="155"/>
      <c r="R57" s="64"/>
      <c r="X57" s="65"/>
      <c r="Y57" s="82"/>
      <c r="Z57" s="65"/>
      <c r="AA57" s="65"/>
      <c r="AB57" s="65"/>
      <c r="AC57" s="65"/>
      <c r="AD57" s="65"/>
    </row>
    <row r="58" spans="2:30" s="45" customFormat="1" ht="53.25" customHeight="1" thickBot="1" x14ac:dyDescent="0.3">
      <c r="B58" s="63"/>
      <c r="C58" s="336" t="s">
        <v>92</v>
      </c>
      <c r="D58" s="337"/>
      <c r="E58" s="322">
        <f>E40</f>
        <v>0</v>
      </c>
      <c r="F58" s="323"/>
      <c r="G58" s="323"/>
      <c r="H58" s="323"/>
      <c r="I58" s="323"/>
      <c r="J58" s="323"/>
      <c r="K58" s="323"/>
      <c r="L58" s="324"/>
      <c r="N58" s="156"/>
      <c r="O58" s="109"/>
      <c r="P58" s="332"/>
      <c r="Q58" s="332"/>
      <c r="R58" s="64"/>
      <c r="X58" s="65"/>
      <c r="Y58" s="82"/>
      <c r="Z58" s="65"/>
      <c r="AA58" s="65"/>
      <c r="AB58" s="65"/>
      <c r="AC58" s="65"/>
      <c r="AD58" s="65"/>
    </row>
    <row r="59" spans="2:30" s="45" customFormat="1" ht="53.25" customHeight="1" thickBot="1" x14ac:dyDescent="0.3">
      <c r="B59" s="63"/>
      <c r="C59" s="261" t="s">
        <v>93</v>
      </c>
      <c r="D59" s="262" t="s">
        <v>94</v>
      </c>
      <c r="E59" s="333" t="s">
        <v>95</v>
      </c>
      <c r="F59" s="334"/>
      <c r="G59" s="334"/>
      <c r="H59" s="334"/>
      <c r="I59" s="334"/>
      <c r="J59" s="334"/>
      <c r="K59" s="334"/>
      <c r="L59" s="335"/>
      <c r="N59" s="156"/>
      <c r="O59" s="109"/>
      <c r="P59" s="109"/>
      <c r="Q59" s="109"/>
      <c r="R59" s="64"/>
      <c r="X59" s="65"/>
      <c r="Y59" s="82"/>
      <c r="Z59" s="65"/>
      <c r="AA59" s="65"/>
      <c r="AB59" s="65"/>
      <c r="AC59" s="65"/>
      <c r="AD59" s="65"/>
    </row>
    <row r="60" spans="2:30" s="45" customFormat="1" ht="53.25" customHeight="1" thickBot="1" x14ac:dyDescent="0.3">
      <c r="B60" s="63"/>
      <c r="C60" s="261" t="s">
        <v>93</v>
      </c>
      <c r="D60" s="262" t="s">
        <v>94</v>
      </c>
      <c r="E60" s="333" t="s">
        <v>95</v>
      </c>
      <c r="F60" s="334"/>
      <c r="G60" s="334"/>
      <c r="H60" s="334"/>
      <c r="I60" s="334"/>
      <c r="J60" s="334"/>
      <c r="K60" s="334"/>
      <c r="L60" s="335"/>
      <c r="N60" s="156"/>
      <c r="O60" s="260"/>
      <c r="P60" s="260"/>
      <c r="Q60" s="260"/>
      <c r="R60" s="64"/>
      <c r="X60" s="65"/>
      <c r="Y60" s="82"/>
      <c r="Z60" s="65"/>
      <c r="AA60" s="65"/>
      <c r="AB60" s="65"/>
      <c r="AC60" s="65"/>
      <c r="AD60" s="65"/>
    </row>
    <row r="61" spans="2:30" s="45" customFormat="1" ht="53.25" customHeight="1" thickBot="1" x14ac:dyDescent="0.3">
      <c r="B61" s="63"/>
      <c r="C61" s="261" t="s">
        <v>93</v>
      </c>
      <c r="D61" s="262" t="s">
        <v>94</v>
      </c>
      <c r="E61" s="333" t="s">
        <v>95</v>
      </c>
      <c r="F61" s="334"/>
      <c r="G61" s="334"/>
      <c r="H61" s="334"/>
      <c r="I61" s="334"/>
      <c r="J61" s="334"/>
      <c r="K61" s="334"/>
      <c r="L61" s="335"/>
      <c r="N61" s="156"/>
      <c r="O61" s="260"/>
      <c r="P61" s="260"/>
      <c r="Q61" s="260"/>
      <c r="R61" s="64"/>
      <c r="X61" s="65"/>
      <c r="Y61" s="82"/>
      <c r="Z61" s="65"/>
      <c r="AA61" s="65"/>
      <c r="AB61" s="65"/>
      <c r="AC61" s="65"/>
      <c r="AD61" s="65"/>
    </row>
    <row r="62" spans="2:30" s="45" customFormat="1" ht="53.25" customHeight="1" thickBot="1" x14ac:dyDescent="0.3">
      <c r="B62" s="63"/>
      <c r="C62" s="336" t="s">
        <v>75</v>
      </c>
      <c r="D62" s="337"/>
      <c r="E62" s="333">
        <f>SUM(E58:L61)</f>
        <v>0</v>
      </c>
      <c r="F62" s="334"/>
      <c r="G62" s="334"/>
      <c r="H62" s="334"/>
      <c r="I62" s="334"/>
      <c r="J62" s="334"/>
      <c r="K62" s="334"/>
      <c r="L62" s="335"/>
      <c r="N62" s="156"/>
      <c r="O62" s="109"/>
      <c r="P62" s="332"/>
      <c r="Q62" s="332"/>
      <c r="R62" s="64"/>
      <c r="X62" s="65"/>
      <c r="Y62" s="82"/>
      <c r="Z62" s="65"/>
      <c r="AA62" s="65"/>
      <c r="AB62" s="65"/>
      <c r="AC62" s="65"/>
      <c r="AD62" s="65"/>
    </row>
    <row r="63" spans="2:30" s="45" customFormat="1" ht="31.5" customHeight="1" x14ac:dyDescent="0.25">
      <c r="B63" s="63"/>
      <c r="C63" s="157"/>
      <c r="D63" s="157"/>
      <c r="E63" s="158"/>
      <c r="F63" s="159"/>
      <c r="G63" s="160"/>
      <c r="H63" s="161"/>
      <c r="I63" s="162"/>
      <c r="J63" s="157"/>
      <c r="K63" s="157"/>
      <c r="L63" s="157"/>
      <c r="N63" s="156"/>
      <c r="O63" s="109"/>
      <c r="P63" s="109"/>
      <c r="Q63" s="132"/>
      <c r="R63" s="64"/>
      <c r="X63" s="65"/>
      <c r="Y63" s="82"/>
      <c r="Z63" s="65"/>
      <c r="AA63" s="65"/>
      <c r="AB63" s="65"/>
      <c r="AC63" s="65"/>
      <c r="AD63" s="65"/>
    </row>
    <row r="64" spans="2:30" s="45" customFormat="1" ht="31.5" customHeight="1" x14ac:dyDescent="0.25">
      <c r="B64" s="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N64" s="156"/>
      <c r="O64" s="109"/>
      <c r="P64" s="109"/>
      <c r="Q64" s="132"/>
      <c r="R64" s="64"/>
      <c r="X64" s="65"/>
      <c r="Y64" s="82"/>
      <c r="Z64" s="65"/>
      <c r="AA64" s="65"/>
      <c r="AB64" s="65"/>
      <c r="AC64" s="65"/>
      <c r="AD64" s="65"/>
    </row>
    <row r="65" spans="2:31" s="45" customFormat="1" ht="31.5" customHeight="1" x14ac:dyDescent="0.25">
      <c r="B65" s="63"/>
      <c r="C65" s="164" t="s">
        <v>76</v>
      </c>
      <c r="D65" s="163"/>
      <c r="E65" s="163"/>
      <c r="F65" s="163"/>
      <c r="G65" s="163"/>
      <c r="H65" s="163"/>
      <c r="I65" s="163"/>
      <c r="J65" s="163"/>
      <c r="K65" s="163"/>
      <c r="L65" s="163"/>
      <c r="N65" s="156"/>
      <c r="O65" s="109"/>
      <c r="P65" s="109"/>
      <c r="Q65" s="132"/>
      <c r="R65" s="64"/>
      <c r="X65" s="65"/>
      <c r="Y65" s="82"/>
      <c r="Z65" s="65"/>
      <c r="AA65" s="65"/>
      <c r="AB65" s="65"/>
      <c r="AC65" s="65"/>
      <c r="AD65" s="65"/>
    </row>
    <row r="66" spans="2:31" s="45" customFormat="1" ht="31.5" customHeight="1" x14ac:dyDescent="0.25">
      <c r="B66" s="63"/>
      <c r="C66" s="331" t="s">
        <v>77</v>
      </c>
      <c r="D66" s="331"/>
      <c r="E66" s="331"/>
      <c r="F66" s="331"/>
      <c r="G66" s="331"/>
      <c r="H66" s="163"/>
      <c r="I66" s="163"/>
      <c r="J66" s="163"/>
      <c r="K66" s="163"/>
      <c r="L66" s="163"/>
      <c r="N66" s="156"/>
      <c r="O66" s="109"/>
      <c r="P66" s="109"/>
      <c r="Q66" s="132"/>
      <c r="R66" s="64"/>
      <c r="X66" s="65"/>
      <c r="Y66" s="82"/>
      <c r="Z66" s="65"/>
      <c r="AA66" s="65"/>
      <c r="AB66" s="65"/>
      <c r="AC66" s="65"/>
      <c r="AD66" s="65"/>
    </row>
    <row r="67" spans="2:31" s="45" customFormat="1" ht="59.45" customHeight="1" x14ac:dyDescent="0.25">
      <c r="B67" s="63"/>
      <c r="C67" s="165"/>
      <c r="D67" s="165"/>
      <c r="E67" s="165" t="s">
        <v>78</v>
      </c>
      <c r="F67" s="165" t="s">
        <v>79</v>
      </c>
      <c r="G67" s="166" t="s">
        <v>80</v>
      </c>
      <c r="H67" s="163"/>
      <c r="I67" s="163"/>
      <c r="J67" s="163"/>
      <c r="K67" s="163"/>
      <c r="L67" s="163"/>
      <c r="M67" s="163"/>
      <c r="O67" s="156"/>
      <c r="P67" s="109"/>
      <c r="Q67" s="109"/>
      <c r="R67" s="132"/>
      <c r="S67" s="63"/>
      <c r="Y67" s="82"/>
      <c r="Z67" s="65"/>
      <c r="AA67" s="65"/>
      <c r="AB67" s="65"/>
      <c r="AC67" s="65"/>
      <c r="AD67" s="65"/>
      <c r="AE67" s="65"/>
    </row>
    <row r="68" spans="2:31" s="45" customFormat="1" ht="22.5" customHeight="1" x14ac:dyDescent="0.3">
      <c r="B68" s="63"/>
      <c r="C68" s="167" t="str">
        <f>C7</f>
        <v>MANDATAIRE</v>
      </c>
      <c r="D68" s="168">
        <f>D7</f>
        <v>0</v>
      </c>
      <c r="E68" s="169"/>
      <c r="F68" s="169"/>
      <c r="G68" s="170"/>
      <c r="H68" s="163"/>
      <c r="I68" s="163"/>
      <c r="J68" s="163"/>
      <c r="K68" s="163"/>
      <c r="L68" s="163"/>
      <c r="M68" s="163"/>
      <c r="O68" s="156"/>
      <c r="P68" s="109"/>
      <c r="Q68" s="109"/>
      <c r="R68" s="132"/>
      <c r="S68" s="63"/>
      <c r="Y68" s="82"/>
      <c r="Z68" s="65"/>
      <c r="AA68" s="65"/>
      <c r="AB68" s="65"/>
      <c r="AC68" s="65"/>
      <c r="AD68" s="65"/>
      <c r="AE68" s="65"/>
    </row>
    <row r="69" spans="2:31" s="45" customFormat="1" ht="22.5" customHeight="1" x14ac:dyDescent="0.3">
      <c r="B69" s="63"/>
      <c r="C69" s="167" t="str">
        <f t="shared" ref="C69:D76" si="7">C8</f>
        <v>COTRAITANT 1</v>
      </c>
      <c r="D69" s="168">
        <f t="shared" si="7"/>
        <v>0</v>
      </c>
      <c r="E69" s="169"/>
      <c r="F69" s="169"/>
      <c r="G69" s="170"/>
      <c r="H69" s="163"/>
      <c r="I69" s="163"/>
      <c r="J69" s="163"/>
      <c r="K69" s="163"/>
      <c r="L69" s="163"/>
      <c r="M69" s="163"/>
      <c r="O69" s="156"/>
      <c r="P69" s="109"/>
      <c r="Q69" s="109"/>
      <c r="R69" s="132"/>
      <c r="S69" s="63"/>
      <c r="Y69" s="82"/>
      <c r="Z69" s="65"/>
      <c r="AA69" s="65"/>
      <c r="AB69" s="65"/>
      <c r="AC69" s="65"/>
      <c r="AD69" s="65"/>
      <c r="AE69" s="65"/>
    </row>
    <row r="70" spans="2:31" s="45" customFormat="1" ht="22.5" customHeight="1" x14ac:dyDescent="0.3">
      <c r="B70" s="63"/>
      <c r="C70" s="167" t="str">
        <f t="shared" si="7"/>
        <v>COTRAITANT 2</v>
      </c>
      <c r="D70" s="168">
        <f t="shared" si="7"/>
        <v>0</v>
      </c>
      <c r="E70" s="169"/>
      <c r="F70" s="169"/>
      <c r="G70" s="170"/>
      <c r="H70" s="163"/>
      <c r="I70" s="163"/>
      <c r="J70" s="163"/>
      <c r="K70" s="163"/>
      <c r="L70" s="163"/>
      <c r="M70" s="163"/>
      <c r="O70" s="156"/>
      <c r="P70" s="109"/>
      <c r="Q70" s="109"/>
      <c r="R70" s="132"/>
      <c r="S70" s="63"/>
      <c r="Y70" s="82"/>
      <c r="Z70" s="65"/>
      <c r="AA70" s="65"/>
      <c r="AB70" s="65"/>
      <c r="AC70" s="65"/>
      <c r="AD70" s="65"/>
      <c r="AE70" s="65"/>
    </row>
    <row r="71" spans="2:31" s="45" customFormat="1" ht="22.5" customHeight="1" x14ac:dyDescent="0.3">
      <c r="B71" s="63"/>
      <c r="C71" s="167" t="str">
        <f t="shared" si="7"/>
        <v>COTRAITANT 3</v>
      </c>
      <c r="D71" s="168">
        <f t="shared" si="7"/>
        <v>0</v>
      </c>
      <c r="E71" s="169"/>
      <c r="F71" s="169"/>
      <c r="G71" s="170"/>
      <c r="H71" s="163"/>
      <c r="I71" s="163"/>
      <c r="J71" s="163"/>
      <c r="K71" s="163"/>
      <c r="L71" s="163"/>
      <c r="M71" s="163"/>
      <c r="O71" s="156"/>
      <c r="P71" s="109"/>
      <c r="Q71" s="109"/>
      <c r="R71" s="132"/>
      <c r="S71" s="63"/>
      <c r="Y71" s="82"/>
      <c r="Z71" s="65"/>
      <c r="AA71" s="65"/>
      <c r="AB71" s="65"/>
      <c r="AC71" s="65"/>
      <c r="AD71" s="65"/>
      <c r="AE71" s="65"/>
    </row>
    <row r="72" spans="2:31" s="45" customFormat="1" ht="22.5" customHeight="1" x14ac:dyDescent="0.3">
      <c r="B72" s="63"/>
      <c r="C72" s="167" t="str">
        <f t="shared" si="7"/>
        <v>COTRAITANT 4</v>
      </c>
      <c r="D72" s="168">
        <f t="shared" si="7"/>
        <v>0</v>
      </c>
      <c r="E72" s="169"/>
      <c r="F72" s="169"/>
      <c r="G72" s="170"/>
      <c r="H72" s="163"/>
      <c r="I72" s="163"/>
      <c r="J72" s="163"/>
      <c r="K72" s="163"/>
      <c r="L72" s="163"/>
      <c r="M72" s="163"/>
      <c r="O72" s="156"/>
      <c r="P72" s="109"/>
      <c r="Q72" s="109"/>
      <c r="R72" s="132"/>
      <c r="S72" s="63"/>
      <c r="Y72" s="82"/>
      <c r="Z72" s="65"/>
      <c r="AA72" s="65"/>
      <c r="AB72" s="65"/>
      <c r="AC72" s="65"/>
      <c r="AD72" s="65"/>
      <c r="AE72" s="65"/>
    </row>
    <row r="73" spans="2:31" s="45" customFormat="1" ht="22.5" customHeight="1" x14ac:dyDescent="0.3">
      <c r="B73" s="63"/>
      <c r="C73" s="167" t="str">
        <f t="shared" si="7"/>
        <v>SOUSTRAITANT 1</v>
      </c>
      <c r="D73" s="168">
        <f t="shared" si="7"/>
        <v>0</v>
      </c>
      <c r="E73" s="169"/>
      <c r="F73" s="169"/>
      <c r="G73" s="170"/>
      <c r="H73" s="163"/>
      <c r="I73" s="163"/>
      <c r="J73" s="163"/>
      <c r="K73" s="163"/>
      <c r="L73" s="163"/>
      <c r="M73" s="163"/>
      <c r="O73" s="156"/>
      <c r="P73" s="109"/>
      <c r="Q73" s="109"/>
      <c r="R73" s="132"/>
      <c r="S73" s="63"/>
      <c r="Y73" s="82"/>
      <c r="Z73" s="65"/>
      <c r="AA73" s="65"/>
      <c r="AB73" s="65"/>
      <c r="AC73" s="65"/>
      <c r="AD73" s="65"/>
      <c r="AE73" s="65"/>
    </row>
    <row r="74" spans="2:31" s="45" customFormat="1" ht="22.5" customHeight="1" x14ac:dyDescent="0.3">
      <c r="B74" s="63"/>
      <c r="C74" s="167" t="str">
        <f t="shared" si="7"/>
        <v>SOUSTRAITANT 2</v>
      </c>
      <c r="D74" s="168">
        <f t="shared" si="7"/>
        <v>0</v>
      </c>
      <c r="E74" s="169"/>
      <c r="F74" s="169"/>
      <c r="G74" s="170"/>
      <c r="H74" s="157"/>
      <c r="I74" s="157"/>
      <c r="J74" s="157"/>
      <c r="K74" s="157"/>
      <c r="L74" s="157"/>
      <c r="M74" s="157"/>
      <c r="O74" s="156"/>
      <c r="P74" s="109"/>
      <c r="Q74" s="109"/>
      <c r="R74" s="132"/>
      <c r="S74" s="63"/>
      <c r="Y74" s="82"/>
      <c r="Z74" s="65"/>
      <c r="AA74" s="65"/>
      <c r="AB74" s="65"/>
      <c r="AC74" s="65"/>
      <c r="AD74" s="65"/>
      <c r="AE74" s="65"/>
    </row>
    <row r="75" spans="2:31" s="45" customFormat="1" ht="22.5" customHeight="1" x14ac:dyDescent="0.3">
      <c r="B75" s="63"/>
      <c r="C75" s="167" t="str">
        <f t="shared" si="7"/>
        <v>SOUSTRAITANT 3</v>
      </c>
      <c r="D75" s="168">
        <f t="shared" si="7"/>
        <v>0</v>
      </c>
      <c r="E75" s="171"/>
      <c r="F75" s="171"/>
      <c r="G75" s="172"/>
      <c r="H75" s="154"/>
      <c r="I75" s="154"/>
      <c r="J75" s="154"/>
      <c r="K75" s="154"/>
      <c r="L75" s="154"/>
      <c r="M75" s="154"/>
      <c r="O75" s="151"/>
      <c r="P75" s="152"/>
      <c r="Q75" s="151"/>
      <c r="R75" s="132"/>
      <c r="S75" s="63"/>
      <c r="Y75" s="82"/>
      <c r="Z75" s="65"/>
      <c r="AA75" s="65"/>
      <c r="AB75" s="65"/>
      <c r="AC75" s="65"/>
      <c r="AD75" s="65"/>
      <c r="AE75" s="65"/>
    </row>
    <row r="76" spans="2:31" s="45" customFormat="1" ht="22.5" customHeight="1" x14ac:dyDescent="0.3">
      <c r="B76" s="63"/>
      <c r="C76" s="167" t="str">
        <f t="shared" si="7"/>
        <v>SOUSTRAITANT 4</v>
      </c>
      <c r="D76" s="168">
        <f t="shared" si="7"/>
        <v>0</v>
      </c>
      <c r="E76" s="173"/>
      <c r="F76" s="173"/>
      <c r="G76" s="174"/>
      <c r="P76" s="152"/>
      <c r="Q76" s="151"/>
      <c r="R76" s="132"/>
      <c r="S76" s="63"/>
      <c r="Y76" s="82"/>
      <c r="Z76" s="65"/>
      <c r="AA76" s="65"/>
      <c r="AB76" s="65"/>
      <c r="AC76" s="65"/>
      <c r="AD76" s="65"/>
      <c r="AE76" s="65"/>
    </row>
    <row r="77" spans="2:31" ht="15.95" customHeight="1" thickBot="1" x14ac:dyDescent="0.3">
      <c r="B77" s="175"/>
      <c r="C77" s="176"/>
      <c r="D77" s="177"/>
      <c r="E77" s="176"/>
      <c r="F77" s="176"/>
      <c r="G77" s="176"/>
      <c r="H77" s="176"/>
      <c r="I77" s="176"/>
      <c r="J77" s="176"/>
      <c r="K77" s="176"/>
      <c r="L77" s="176"/>
      <c r="M77" s="176"/>
      <c r="N77" s="176"/>
      <c r="O77" s="45"/>
      <c r="P77" s="45"/>
      <c r="Q77" s="45"/>
      <c r="R77" s="178"/>
    </row>
    <row r="78" spans="2:31" ht="32.25" customHeight="1" x14ac:dyDescent="0.25">
      <c r="C78" s="179"/>
      <c r="D78" s="180"/>
      <c r="N78" s="95"/>
      <c r="O78" s="181"/>
      <c r="P78" s="181"/>
      <c r="Q78" s="181"/>
    </row>
    <row r="79" spans="2:31" ht="32.25" customHeight="1" x14ac:dyDescent="0.25">
      <c r="D79" s="179"/>
      <c r="E79" s="179"/>
      <c r="F79" s="179"/>
      <c r="G79" s="179"/>
      <c r="H79" s="179"/>
      <c r="I79" s="179"/>
      <c r="J79" s="179"/>
      <c r="K79" s="179"/>
      <c r="L79" s="179"/>
      <c r="M79" s="179"/>
    </row>
    <row r="80" spans="2:31" ht="32.25" customHeight="1" x14ac:dyDescent="0.25"/>
    <row r="81" spans="3:30" ht="32.25" customHeight="1" x14ac:dyDescent="0.25"/>
    <row r="82" spans="3:30" ht="32.25" customHeight="1" x14ac:dyDescent="0.25">
      <c r="C82" s="45"/>
      <c r="N82" s="45"/>
    </row>
    <row r="83" spans="3:30" s="182" customFormat="1" ht="32.25" customHeight="1" x14ac:dyDescent="0.25"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33"/>
      <c r="Q83" s="33"/>
      <c r="R83" s="33"/>
      <c r="X83" s="183"/>
      <c r="Y83" s="184"/>
      <c r="Z83" s="183"/>
      <c r="AA83" s="183"/>
      <c r="AB83" s="183"/>
      <c r="AC83" s="183"/>
      <c r="AD83" s="183"/>
    </row>
    <row r="84" spans="3:30" ht="32.25" customHeight="1" x14ac:dyDescent="0.25">
      <c r="D84" s="45"/>
      <c r="E84" s="45"/>
      <c r="F84" s="45"/>
      <c r="G84" s="45"/>
      <c r="H84" s="45"/>
      <c r="I84" s="45"/>
      <c r="J84" s="45"/>
      <c r="K84" s="45"/>
      <c r="L84" s="45"/>
      <c r="M84" s="45"/>
      <c r="O84" s="45"/>
    </row>
    <row r="85" spans="3:30" ht="32.25" customHeight="1" x14ac:dyDescent="0.25"/>
    <row r="86" spans="3:30" ht="32.25" customHeight="1" x14ac:dyDescent="0.25"/>
    <row r="87" spans="3:30" ht="31.5" customHeight="1" x14ac:dyDescent="0.25"/>
    <row r="88" spans="3:30" ht="16.149999999999999" customHeight="1" x14ac:dyDescent="0.25"/>
    <row r="89" spans="3:30" ht="33.6" customHeight="1" x14ac:dyDescent="0.25"/>
    <row r="90" spans="3:30" ht="6.6" customHeight="1" x14ac:dyDescent="0.25"/>
    <row r="94" spans="3:30" ht="15.6" customHeight="1" x14ac:dyDescent="0.25"/>
  </sheetData>
  <sheetProtection selectLockedCells="1"/>
  <mergeCells count="47">
    <mergeCell ref="C51:D51"/>
    <mergeCell ref="C46:D46"/>
    <mergeCell ref="C2:Q2"/>
    <mergeCell ref="C66:G66"/>
    <mergeCell ref="P58:Q58"/>
    <mergeCell ref="E59:L59"/>
    <mergeCell ref="C62:D62"/>
    <mergeCell ref="E62:L62"/>
    <mergeCell ref="P62:Q62"/>
    <mergeCell ref="C58:D58"/>
    <mergeCell ref="E58:L58"/>
    <mergeCell ref="E60:L60"/>
    <mergeCell ref="E61:L61"/>
    <mergeCell ref="C52:D52"/>
    <mergeCell ref="C53:D53"/>
    <mergeCell ref="C55:D55"/>
    <mergeCell ref="E55:L55"/>
    <mergeCell ref="C47:D47"/>
    <mergeCell ref="C48:D48"/>
    <mergeCell ref="C49:D49"/>
    <mergeCell ref="C27:D27"/>
    <mergeCell ref="E28:K28"/>
    <mergeCell ref="C30:C32"/>
    <mergeCell ref="C33:C35"/>
    <mergeCell ref="C37:D37"/>
    <mergeCell ref="C38:D38"/>
    <mergeCell ref="C40:D40"/>
    <mergeCell ref="E40:L40"/>
    <mergeCell ref="C43:L43"/>
    <mergeCell ref="E45:K45"/>
    <mergeCell ref="C26:D26"/>
    <mergeCell ref="G8:H8"/>
    <mergeCell ref="G9:H9"/>
    <mergeCell ref="G10:H10"/>
    <mergeCell ref="E17:K17"/>
    <mergeCell ref="C19:D19"/>
    <mergeCell ref="C20:D20"/>
    <mergeCell ref="C21:D21"/>
    <mergeCell ref="C22:D22"/>
    <mergeCell ref="C23:D23"/>
    <mergeCell ref="C24:D24"/>
    <mergeCell ref="C25:D25"/>
    <mergeCell ref="G7:H7"/>
    <mergeCell ref="C4:D4"/>
    <mergeCell ref="E4:J4"/>
    <mergeCell ref="C6:D6"/>
    <mergeCell ref="F6:H6"/>
  </mergeCells>
  <dataValidations count="2">
    <dataValidation type="list" allowBlank="1" showInputMessage="1" showErrorMessage="1" sqref="L22" xr:uid="{00000000-0002-0000-0000-000000000000}">
      <formula1>#REF!</formula1>
    </dataValidation>
    <dataValidation type="list" allowBlank="1" showInputMessage="1" showErrorMessage="1" sqref="E22:K22" xr:uid="{00000000-0002-0000-0000-000001000000}">
      <formula1>$Y$17:$Y$20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K39"/>
  <sheetViews>
    <sheetView showGridLines="0" topLeftCell="A4" zoomScale="40" zoomScaleNormal="40" zoomScaleSheetLayoutView="55" workbookViewId="0">
      <selection activeCell="G27" sqref="G27"/>
    </sheetView>
  </sheetViews>
  <sheetFormatPr baseColWidth="10" defaultColWidth="10.25" defaultRowHeight="13.5" x14ac:dyDescent="0.25"/>
  <cols>
    <col min="1" max="1" width="7.25" style="185" customWidth="1"/>
    <col min="2" max="2" width="7.75" style="186" customWidth="1"/>
    <col min="3" max="3" width="1.625" style="186" customWidth="1"/>
    <col min="4" max="4" width="27.5" style="186" customWidth="1"/>
    <col min="5" max="5" width="43.75" style="186" customWidth="1"/>
    <col min="6" max="8" width="27.5" style="186" customWidth="1"/>
    <col min="9" max="9" width="50.375" style="186" customWidth="1"/>
    <col min="10" max="12" width="13.375" style="186" customWidth="1"/>
    <col min="13" max="17" width="12" style="186" customWidth="1"/>
    <col min="18" max="18" width="32.25" style="186" customWidth="1"/>
    <col min="19" max="28" width="25" style="186" customWidth="1"/>
    <col min="29" max="29" width="17.375" style="186" customWidth="1"/>
    <col min="30" max="31" width="10.25" style="186"/>
    <col min="32" max="32" width="32.25" style="186" bestFit="1" customWidth="1"/>
    <col min="33" max="34" width="10.25" style="186"/>
    <col min="35" max="35" width="24" style="186" bestFit="1" customWidth="1"/>
    <col min="36" max="16384" width="10.25" style="186"/>
  </cols>
  <sheetData>
    <row r="1" spans="1:37" ht="36.75" customHeight="1" thickBot="1" x14ac:dyDescent="0.3"/>
    <row r="2" spans="1:37" ht="114" customHeight="1" thickTop="1" x14ac:dyDescent="0.25">
      <c r="B2" s="187"/>
      <c r="C2" s="188"/>
      <c r="D2" s="345" t="s">
        <v>84</v>
      </c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189"/>
      <c r="AD2" s="190"/>
      <c r="AE2" s="191"/>
      <c r="AF2" s="186" t="s">
        <v>81</v>
      </c>
    </row>
    <row r="3" spans="1:37" ht="22.5" customHeight="1" x14ac:dyDescent="0.25">
      <c r="B3" s="192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4"/>
      <c r="AD3" s="194"/>
      <c r="AE3" s="195"/>
    </row>
    <row r="4" spans="1:37" ht="21" customHeight="1" x14ac:dyDescent="0.25">
      <c r="B4" s="192"/>
      <c r="C4" s="193"/>
      <c r="D4" s="196"/>
      <c r="E4" s="196"/>
      <c r="F4" s="196"/>
      <c r="G4" s="196"/>
      <c r="H4" s="196"/>
      <c r="I4" s="196"/>
      <c r="J4" s="196"/>
      <c r="K4" s="196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197"/>
      <c r="AB4" s="197"/>
      <c r="AC4" s="194"/>
      <c r="AD4" s="194"/>
      <c r="AE4" s="195"/>
      <c r="AF4" s="198"/>
      <c r="AG4" s="198"/>
      <c r="AH4" s="198"/>
      <c r="AI4" s="198"/>
      <c r="AJ4" s="198"/>
      <c r="AK4" s="198"/>
    </row>
    <row r="5" spans="1:37" ht="21" customHeight="1" x14ac:dyDescent="0.25">
      <c r="B5" s="192"/>
      <c r="C5" s="193"/>
      <c r="J5" s="194"/>
      <c r="K5" s="194"/>
      <c r="L5" s="197"/>
      <c r="M5" s="197"/>
      <c r="N5" s="197"/>
      <c r="O5" s="197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194"/>
      <c r="AD5" s="194"/>
      <c r="AE5" s="195"/>
      <c r="AF5" s="198"/>
      <c r="AG5" s="198"/>
      <c r="AH5" s="198"/>
      <c r="AI5" s="198"/>
      <c r="AJ5" s="198"/>
      <c r="AK5" s="198"/>
    </row>
    <row r="6" spans="1:37" ht="38.25" customHeight="1" x14ac:dyDescent="0.25">
      <c r="B6" s="192"/>
      <c r="C6" s="193"/>
      <c r="D6" s="199" t="s">
        <v>85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4"/>
      <c r="AD6" s="194"/>
      <c r="AE6" s="195"/>
      <c r="AF6" s="198"/>
      <c r="AG6" s="198"/>
      <c r="AH6" s="198"/>
      <c r="AI6" s="198"/>
      <c r="AJ6" s="198"/>
      <c r="AK6" s="198"/>
    </row>
    <row r="7" spans="1:37" s="200" customFormat="1" ht="69.599999999999994" customHeight="1" x14ac:dyDescent="0.25">
      <c r="B7" s="201"/>
      <c r="C7" s="202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4"/>
      <c r="AD7" s="204"/>
      <c r="AE7" s="205"/>
      <c r="AF7" s="206"/>
      <c r="AG7" s="206"/>
      <c r="AH7" s="206"/>
      <c r="AI7" s="206"/>
      <c r="AJ7" s="206"/>
      <c r="AK7" s="206"/>
    </row>
    <row r="8" spans="1:37" s="214" customFormat="1" ht="33.6" customHeight="1" x14ac:dyDescent="0.25">
      <c r="A8" s="207"/>
      <c r="B8" s="192"/>
      <c r="C8" s="193"/>
      <c r="D8" s="208" t="s">
        <v>86</v>
      </c>
      <c r="E8" s="209"/>
      <c r="F8" s="210"/>
      <c r="G8" s="210"/>
      <c r="H8" s="210"/>
      <c r="I8" s="210"/>
      <c r="J8" s="211"/>
      <c r="K8" s="212"/>
      <c r="L8" s="212"/>
      <c r="M8" s="212"/>
      <c r="N8" s="213"/>
      <c r="O8" s="213"/>
      <c r="P8" s="213"/>
      <c r="Q8" s="213"/>
      <c r="R8" s="213"/>
      <c r="S8" s="213"/>
      <c r="T8" s="213"/>
      <c r="U8" s="213"/>
      <c r="V8" s="213"/>
      <c r="W8" s="213"/>
      <c r="AC8" s="215"/>
      <c r="AD8" s="215"/>
      <c r="AE8" s="216"/>
      <c r="AF8" s="217"/>
      <c r="AG8" s="217"/>
      <c r="AH8" s="217"/>
      <c r="AI8" s="217"/>
      <c r="AJ8" s="217"/>
      <c r="AK8" s="217"/>
    </row>
    <row r="9" spans="1:37" s="214" customFormat="1" ht="33.6" customHeight="1" x14ac:dyDescent="0.25">
      <c r="A9" s="207"/>
      <c r="B9" s="192"/>
      <c r="C9" s="193"/>
      <c r="D9" s="208" t="s">
        <v>20</v>
      </c>
      <c r="E9" s="209"/>
      <c r="F9" s="210"/>
      <c r="G9" s="210"/>
      <c r="H9" s="210"/>
      <c r="I9" s="210"/>
      <c r="J9" s="211"/>
      <c r="K9" s="212"/>
      <c r="L9" s="212"/>
      <c r="M9" s="212"/>
      <c r="N9" s="213"/>
      <c r="O9" s="213"/>
      <c r="P9" s="213"/>
      <c r="Q9" s="213"/>
      <c r="R9" s="213"/>
      <c r="S9" s="213"/>
      <c r="T9" s="213"/>
      <c r="U9" s="213"/>
      <c r="V9" s="213"/>
      <c r="W9" s="213"/>
      <c r="AC9" s="215"/>
      <c r="AD9" s="215"/>
      <c r="AE9" s="216"/>
      <c r="AF9" s="217"/>
      <c r="AG9" s="217"/>
      <c r="AH9" s="217"/>
      <c r="AI9" s="217"/>
      <c r="AJ9" s="217"/>
      <c r="AK9" s="217"/>
    </row>
    <row r="10" spans="1:37" s="214" customFormat="1" ht="33.6" customHeight="1" x14ac:dyDescent="0.25">
      <c r="A10" s="207"/>
      <c r="B10" s="192"/>
      <c r="C10" s="193"/>
      <c r="D10" s="208" t="s">
        <v>23</v>
      </c>
      <c r="E10" s="209"/>
      <c r="F10" s="210"/>
      <c r="G10" s="210"/>
      <c r="H10" s="210"/>
      <c r="I10" s="210"/>
      <c r="J10" s="211"/>
      <c r="K10" s="212"/>
      <c r="L10" s="212"/>
      <c r="M10" s="212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AC10" s="215"/>
      <c r="AD10" s="215"/>
      <c r="AE10" s="216"/>
      <c r="AF10" s="217"/>
      <c r="AG10" s="217"/>
      <c r="AH10" s="217"/>
      <c r="AI10" s="217"/>
      <c r="AJ10" s="217"/>
      <c r="AK10" s="217"/>
    </row>
    <row r="11" spans="1:37" s="214" customFormat="1" ht="33.6" customHeight="1" x14ac:dyDescent="0.25">
      <c r="A11" s="207"/>
      <c r="B11" s="192"/>
      <c r="C11" s="193"/>
      <c r="D11" s="208" t="s">
        <v>26</v>
      </c>
      <c r="E11" s="209"/>
      <c r="F11" s="210"/>
      <c r="G11" s="210"/>
      <c r="H11" s="210"/>
      <c r="I11" s="210"/>
      <c r="J11" s="211"/>
      <c r="K11" s="212"/>
      <c r="L11" s="212"/>
      <c r="M11" s="212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AC11" s="215"/>
      <c r="AD11" s="215"/>
      <c r="AE11" s="216"/>
      <c r="AF11" s="217"/>
      <c r="AG11" s="217"/>
      <c r="AH11" s="217"/>
      <c r="AI11" s="217"/>
      <c r="AJ11" s="217"/>
      <c r="AK11" s="217"/>
    </row>
    <row r="12" spans="1:37" s="214" customFormat="1" ht="33.6" customHeight="1" x14ac:dyDescent="0.25">
      <c r="A12" s="207"/>
      <c r="B12" s="192"/>
      <c r="C12" s="193"/>
      <c r="D12" s="208" t="s">
        <v>29</v>
      </c>
      <c r="E12" s="209"/>
      <c r="F12" s="210"/>
      <c r="G12" s="210"/>
      <c r="H12" s="210"/>
      <c r="I12" s="210"/>
      <c r="J12" s="211"/>
      <c r="K12" s="212"/>
      <c r="L12" s="212"/>
      <c r="M12" s="212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AC12" s="215"/>
      <c r="AD12" s="215"/>
      <c r="AE12" s="216"/>
      <c r="AF12" s="217"/>
      <c r="AG12" s="217"/>
      <c r="AH12" s="217"/>
      <c r="AI12" s="217"/>
      <c r="AJ12" s="217"/>
      <c r="AK12" s="217"/>
    </row>
    <row r="13" spans="1:37" s="214" customFormat="1" ht="33.6" customHeight="1" x14ac:dyDescent="0.25">
      <c r="A13" s="207"/>
      <c r="B13" s="192"/>
      <c r="C13" s="193"/>
      <c r="D13" s="208" t="s">
        <v>32</v>
      </c>
      <c r="E13" s="209"/>
      <c r="F13" s="210"/>
      <c r="G13" s="210"/>
      <c r="H13" s="210"/>
      <c r="I13" s="210"/>
      <c r="J13" s="211"/>
      <c r="K13" s="212"/>
      <c r="L13" s="212"/>
      <c r="M13" s="212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AC13" s="215"/>
      <c r="AD13" s="215"/>
      <c r="AE13" s="216"/>
      <c r="AF13" s="217"/>
      <c r="AG13" s="217"/>
      <c r="AH13" s="217"/>
      <c r="AI13" s="217"/>
      <c r="AJ13" s="217"/>
      <c r="AK13" s="217"/>
    </row>
    <row r="14" spans="1:37" s="214" customFormat="1" ht="33.6" customHeight="1" x14ac:dyDescent="0.25">
      <c r="A14" s="207"/>
      <c r="B14" s="192"/>
      <c r="C14" s="193"/>
      <c r="D14" s="208" t="s">
        <v>33</v>
      </c>
      <c r="E14" s="209"/>
      <c r="F14" s="210"/>
      <c r="G14" s="210"/>
      <c r="H14" s="210"/>
      <c r="I14" s="210"/>
      <c r="J14" s="211"/>
      <c r="K14" s="212"/>
      <c r="L14" s="212"/>
      <c r="M14" s="212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AC14" s="215"/>
      <c r="AD14" s="215"/>
      <c r="AE14" s="216"/>
      <c r="AF14" s="217"/>
      <c r="AG14" s="217"/>
      <c r="AH14" s="217"/>
      <c r="AI14" s="217"/>
      <c r="AJ14" s="217"/>
      <c r="AK14" s="217"/>
    </row>
    <row r="15" spans="1:37" s="214" customFormat="1" ht="33.6" customHeight="1" x14ac:dyDescent="0.25">
      <c r="A15" s="207"/>
      <c r="B15" s="192"/>
      <c r="C15" s="193"/>
      <c r="D15" s="208" t="s">
        <v>34</v>
      </c>
      <c r="E15" s="209"/>
      <c r="F15" s="210"/>
      <c r="G15" s="210"/>
      <c r="H15" s="210"/>
      <c r="I15" s="210"/>
      <c r="J15" s="211"/>
      <c r="K15" s="212"/>
      <c r="L15" s="212"/>
      <c r="M15" s="212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5"/>
      <c r="Y15" s="215"/>
      <c r="Z15" s="215"/>
      <c r="AA15" s="215"/>
      <c r="AB15" s="215"/>
      <c r="AC15" s="215"/>
      <c r="AD15" s="215"/>
      <c r="AE15" s="216"/>
    </row>
    <row r="16" spans="1:37" s="214" customFormat="1" ht="33.6" customHeight="1" x14ac:dyDescent="0.25">
      <c r="A16" s="207"/>
      <c r="B16" s="192"/>
      <c r="C16" s="193"/>
      <c r="D16" s="208" t="s">
        <v>82</v>
      </c>
      <c r="E16" s="209"/>
      <c r="F16" s="210"/>
      <c r="G16" s="210"/>
      <c r="H16" s="210"/>
      <c r="I16" s="210"/>
      <c r="J16" s="211"/>
      <c r="K16" s="212"/>
      <c r="L16" s="212"/>
      <c r="M16" s="212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5"/>
      <c r="Y16" s="215"/>
      <c r="Z16" s="215"/>
      <c r="AA16" s="215"/>
      <c r="AB16" s="215"/>
      <c r="AC16" s="215"/>
      <c r="AD16" s="215"/>
      <c r="AE16" s="216"/>
    </row>
    <row r="17" spans="1:31" s="214" customFormat="1" ht="33.6" customHeight="1" x14ac:dyDescent="0.25">
      <c r="A17" s="207"/>
      <c r="B17" s="192"/>
      <c r="C17" s="193"/>
      <c r="D17" s="208" t="s">
        <v>82</v>
      </c>
      <c r="E17" s="209"/>
      <c r="F17" s="210"/>
      <c r="G17" s="210"/>
      <c r="H17" s="210"/>
      <c r="I17" s="210"/>
      <c r="J17" s="211"/>
      <c r="K17" s="212"/>
      <c r="L17" s="212"/>
      <c r="M17" s="212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5"/>
      <c r="Y17" s="215"/>
      <c r="Z17" s="215"/>
      <c r="AA17" s="215"/>
      <c r="AB17" s="215"/>
      <c r="AC17" s="215"/>
      <c r="AD17" s="215"/>
      <c r="AE17" s="216"/>
    </row>
    <row r="18" spans="1:31" ht="16.5" customHeight="1" x14ac:dyDescent="0.25">
      <c r="B18" s="218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5"/>
    </row>
    <row r="19" spans="1:31" ht="42" customHeight="1" x14ac:dyDescent="0.25">
      <c r="B19" s="219"/>
      <c r="C19" s="220"/>
      <c r="D19" s="199" t="s">
        <v>87</v>
      </c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199"/>
      <c r="AA19" s="199"/>
      <c r="AB19" s="199"/>
      <c r="AC19" s="194"/>
      <c r="AD19" s="194"/>
      <c r="AE19" s="195"/>
    </row>
    <row r="20" spans="1:31" ht="18" customHeight="1" thickBot="1" x14ac:dyDescent="0.3">
      <c r="B20" s="219"/>
      <c r="C20" s="220"/>
      <c r="D20" s="221"/>
      <c r="E20" s="221"/>
      <c r="F20" s="221"/>
      <c r="G20" s="221"/>
      <c r="H20" s="221"/>
      <c r="I20" s="221"/>
      <c r="J20" s="221"/>
      <c r="K20" s="222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2"/>
      <c r="AD20" s="194"/>
      <c r="AE20" s="195"/>
    </row>
    <row r="21" spans="1:31" ht="108.75" customHeight="1" x14ac:dyDescent="0.25">
      <c r="B21" s="219"/>
      <c r="C21" s="220"/>
      <c r="D21" s="224" t="s">
        <v>99</v>
      </c>
      <c r="E21" s="225" t="s">
        <v>83</v>
      </c>
      <c r="F21" s="256" t="s">
        <v>88</v>
      </c>
      <c r="G21" s="282" t="s">
        <v>108</v>
      </c>
      <c r="H21" s="282" t="s">
        <v>109</v>
      </c>
      <c r="I21" s="274" t="s">
        <v>107</v>
      </c>
      <c r="J21" s="221"/>
      <c r="K21" s="222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23"/>
      <c r="X21" s="223"/>
      <c r="Y21" s="223"/>
      <c r="Z21" s="223"/>
      <c r="AA21" s="223"/>
      <c r="AB21" s="223"/>
      <c r="AC21" s="222"/>
      <c r="AD21" s="194"/>
      <c r="AE21" s="195"/>
    </row>
    <row r="22" spans="1:31" ht="115.5" customHeight="1" x14ac:dyDescent="0.25">
      <c r="B22" s="219"/>
      <c r="C22" s="220"/>
      <c r="D22" s="226" t="s">
        <v>100</v>
      </c>
      <c r="E22" s="273" t="s">
        <v>116</v>
      </c>
      <c r="F22" s="228">
        <v>0</v>
      </c>
      <c r="G22" s="280"/>
      <c r="H22" s="280"/>
      <c r="I22" s="275" t="s">
        <v>104</v>
      </c>
      <c r="J22" s="221"/>
      <c r="K22" s="220"/>
      <c r="L22" s="220"/>
      <c r="M22" s="220"/>
      <c r="N22" s="220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223"/>
      <c r="Z22" s="223"/>
      <c r="AA22" s="223"/>
      <c r="AB22" s="223"/>
      <c r="AC22" s="222"/>
      <c r="AD22" s="194"/>
      <c r="AE22" s="195"/>
    </row>
    <row r="23" spans="1:31" ht="55.5" customHeight="1" x14ac:dyDescent="0.25">
      <c r="B23" s="219"/>
      <c r="C23" s="220"/>
      <c r="D23" s="226" t="s">
        <v>101</v>
      </c>
      <c r="E23" s="227" t="s">
        <v>103</v>
      </c>
      <c r="F23" s="228">
        <v>0</v>
      </c>
      <c r="G23" s="280"/>
      <c r="H23" s="280"/>
      <c r="I23" s="275" t="s">
        <v>105</v>
      </c>
      <c r="J23" s="221"/>
      <c r="L23" s="223"/>
      <c r="M23" s="223"/>
      <c r="N23" s="223"/>
      <c r="O23" s="223"/>
      <c r="P23" s="223"/>
      <c r="Q23" s="223"/>
      <c r="R23" s="223"/>
      <c r="S23" s="223"/>
      <c r="T23" s="223"/>
      <c r="U23" s="223"/>
      <c r="V23" s="223"/>
      <c r="W23" s="223"/>
      <c r="X23" s="223"/>
      <c r="Y23" s="223"/>
      <c r="Z23" s="223"/>
      <c r="AA23" s="223"/>
      <c r="AB23" s="223"/>
      <c r="AC23" s="222"/>
      <c r="AD23" s="194"/>
      <c r="AE23" s="195"/>
    </row>
    <row r="24" spans="1:31" ht="72" customHeight="1" thickBot="1" x14ac:dyDescent="0.3">
      <c r="B24" s="229"/>
      <c r="C24" s="230"/>
      <c r="D24" s="231" t="s">
        <v>102</v>
      </c>
      <c r="E24" s="232" t="s">
        <v>103</v>
      </c>
      <c r="F24" s="233">
        <v>0</v>
      </c>
      <c r="G24" s="281"/>
      <c r="H24" s="281"/>
      <c r="I24" s="276" t="s">
        <v>106</v>
      </c>
      <c r="J24" s="221"/>
      <c r="K24" s="230"/>
      <c r="L24" s="223"/>
      <c r="M24" s="223"/>
      <c r="N24" s="223"/>
      <c r="O24" s="223"/>
      <c r="P24" s="223"/>
      <c r="Q24" s="223"/>
      <c r="R24" s="223"/>
      <c r="S24" s="223"/>
      <c r="T24" s="223"/>
      <c r="U24" s="223"/>
      <c r="V24" s="223"/>
      <c r="W24" s="223"/>
      <c r="X24" s="223"/>
      <c r="Y24" s="223"/>
      <c r="Z24" s="223"/>
      <c r="AA24" s="223"/>
      <c r="AB24" s="223"/>
      <c r="AC24" s="194"/>
      <c r="AD24" s="194"/>
      <c r="AE24" s="195"/>
    </row>
    <row r="25" spans="1:31" ht="21.6" customHeight="1" x14ac:dyDescent="0.25">
      <c r="B25" s="229"/>
      <c r="C25" s="230"/>
      <c r="D25" s="222"/>
      <c r="E25" s="234"/>
      <c r="F25" s="234"/>
      <c r="G25" s="234"/>
      <c r="H25" s="234"/>
      <c r="I25" s="234"/>
      <c r="J25" s="235"/>
      <c r="K25" s="236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194"/>
      <c r="AD25" s="194"/>
      <c r="AE25" s="195"/>
    </row>
    <row r="26" spans="1:31" ht="60.6" customHeight="1" x14ac:dyDescent="0.25">
      <c r="B26" s="229"/>
      <c r="C26" s="230"/>
      <c r="D26" s="222"/>
      <c r="E26" s="234"/>
      <c r="F26" s="234"/>
      <c r="G26" s="234"/>
      <c r="H26" s="234"/>
      <c r="I26" s="234"/>
      <c r="J26" s="235"/>
      <c r="K26" s="236"/>
      <c r="L26" s="237"/>
      <c r="M26" s="237"/>
      <c r="N26" s="237"/>
      <c r="O26" s="237"/>
      <c r="P26" s="237"/>
      <c r="Q26" s="237"/>
      <c r="R26" s="237"/>
      <c r="S26" s="237"/>
      <c r="T26" s="237"/>
      <c r="U26" s="237"/>
      <c r="V26" s="237"/>
      <c r="W26" s="237"/>
      <c r="X26" s="237"/>
      <c r="Y26" s="237"/>
      <c r="Z26" s="237"/>
      <c r="AA26" s="237"/>
      <c r="AB26" s="237"/>
      <c r="AC26" s="194"/>
      <c r="AD26" s="194"/>
      <c r="AE26" s="195"/>
    </row>
    <row r="27" spans="1:31" ht="16.899999999999999" customHeight="1" x14ac:dyDescent="0.25">
      <c r="B27" s="229"/>
      <c r="C27" s="230"/>
      <c r="D27" s="238"/>
      <c r="E27" s="234"/>
      <c r="F27" s="234"/>
      <c r="G27" s="234"/>
      <c r="H27" s="234"/>
      <c r="I27" s="234"/>
      <c r="J27" s="235"/>
      <c r="K27" s="236"/>
      <c r="L27" s="236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194"/>
      <c r="AD27" s="194"/>
      <c r="AE27" s="195"/>
    </row>
    <row r="28" spans="1:31" ht="24.75" customHeight="1" x14ac:dyDescent="0.25">
      <c r="B28" s="239"/>
      <c r="C28" s="240"/>
      <c r="D28" s="244"/>
      <c r="E28" s="244"/>
      <c r="F28" s="241"/>
      <c r="G28" s="241"/>
      <c r="H28" s="241"/>
      <c r="I28" s="241"/>
      <c r="J28" s="242"/>
      <c r="K28" s="242"/>
      <c r="L28" s="242"/>
      <c r="M28" s="242"/>
      <c r="N28" s="242"/>
      <c r="O28" s="242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194"/>
      <c r="AD28" s="194"/>
      <c r="AE28" s="195"/>
    </row>
    <row r="29" spans="1:31" ht="24.75" customHeight="1" x14ac:dyDescent="0.25">
      <c r="B29" s="239"/>
      <c r="C29" s="240"/>
      <c r="D29" s="244"/>
      <c r="E29" s="244"/>
      <c r="F29" s="241"/>
      <c r="G29" s="241"/>
      <c r="H29" s="241"/>
      <c r="I29" s="241"/>
      <c r="J29" s="242"/>
      <c r="K29" s="242"/>
      <c r="L29" s="242"/>
      <c r="M29" s="242"/>
      <c r="N29" s="242"/>
      <c r="O29" s="242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194"/>
      <c r="AD29" s="194"/>
      <c r="AE29" s="195"/>
    </row>
    <row r="30" spans="1:31" ht="24.75" customHeight="1" x14ac:dyDescent="0.25">
      <c r="B30" s="239"/>
      <c r="C30" s="240"/>
      <c r="D30" s="244"/>
      <c r="E30" s="244"/>
      <c r="F30" s="241"/>
      <c r="G30" s="241"/>
      <c r="H30" s="241"/>
      <c r="I30" s="241"/>
      <c r="J30" s="242"/>
      <c r="K30" s="242"/>
      <c r="L30" s="242"/>
      <c r="M30" s="242"/>
      <c r="N30" s="242"/>
      <c r="O30" s="242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194"/>
      <c r="AD30" s="194"/>
      <c r="AE30" s="195"/>
    </row>
    <row r="31" spans="1:31" ht="24.75" customHeight="1" x14ac:dyDescent="0.35">
      <c r="B31" s="239"/>
      <c r="C31" s="240"/>
      <c r="D31" s="245"/>
      <c r="E31" s="246"/>
      <c r="F31" s="346" t="s">
        <v>3</v>
      </c>
      <c r="G31" s="347"/>
      <c r="H31" s="347"/>
      <c r="I31" s="347"/>
      <c r="J31" s="347"/>
      <c r="K31" s="347" t="s">
        <v>4</v>
      </c>
      <c r="L31" s="347"/>
      <c r="M31" s="348"/>
      <c r="N31" s="242"/>
      <c r="O31" s="242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43"/>
      <c r="AA31" s="243"/>
      <c r="AB31" s="243"/>
      <c r="AC31" s="194"/>
      <c r="AD31" s="194"/>
      <c r="AE31" s="195"/>
    </row>
    <row r="32" spans="1:31" ht="54.6" customHeight="1" x14ac:dyDescent="0.25">
      <c r="B32" s="239"/>
      <c r="C32" s="240"/>
      <c r="D32" s="340" t="s">
        <v>5</v>
      </c>
      <c r="E32" s="341"/>
      <c r="F32" s="342"/>
      <c r="G32" s="343"/>
      <c r="H32" s="343"/>
      <c r="I32" s="343"/>
      <c r="J32" s="343"/>
      <c r="K32" s="344"/>
      <c r="L32" s="344"/>
      <c r="M32" s="344"/>
      <c r="N32" s="242"/>
      <c r="O32" s="242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194"/>
      <c r="AD32" s="194"/>
      <c r="AE32" s="195"/>
    </row>
    <row r="33" spans="2:31" ht="54.6" customHeight="1" x14ac:dyDescent="0.25">
      <c r="B33" s="239"/>
      <c r="C33" s="240"/>
      <c r="D33" s="340" t="s">
        <v>6</v>
      </c>
      <c r="E33" s="341"/>
      <c r="F33" s="342"/>
      <c r="G33" s="343"/>
      <c r="H33" s="343"/>
      <c r="I33" s="343"/>
      <c r="J33" s="343"/>
      <c r="K33" s="344"/>
      <c r="L33" s="344"/>
      <c r="M33" s="344"/>
      <c r="N33" s="242"/>
      <c r="O33" s="242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194"/>
      <c r="AD33" s="194"/>
      <c r="AE33" s="195"/>
    </row>
    <row r="34" spans="2:31" ht="54.6" customHeight="1" x14ac:dyDescent="0.25">
      <c r="B34" s="239"/>
      <c r="C34" s="240"/>
      <c r="D34" s="340" t="s">
        <v>7</v>
      </c>
      <c r="E34" s="341"/>
      <c r="F34" s="342"/>
      <c r="G34" s="343"/>
      <c r="H34" s="343"/>
      <c r="I34" s="343"/>
      <c r="J34" s="343"/>
      <c r="K34" s="344"/>
      <c r="L34" s="344"/>
      <c r="M34" s="344"/>
      <c r="N34" s="242"/>
      <c r="O34" s="242"/>
      <c r="P34" s="243"/>
      <c r="Q34" s="243"/>
      <c r="R34" s="243"/>
      <c r="S34" s="243"/>
      <c r="T34" s="243"/>
      <c r="U34" s="243"/>
      <c r="V34" s="243"/>
      <c r="W34" s="243"/>
      <c r="X34" s="243"/>
      <c r="Y34" s="243"/>
      <c r="Z34" s="243"/>
      <c r="AA34" s="243"/>
      <c r="AB34" s="243"/>
      <c r="AC34" s="194"/>
      <c r="AD34" s="194"/>
      <c r="AE34" s="195"/>
    </row>
    <row r="35" spans="2:31" ht="24.75" customHeight="1" x14ac:dyDescent="0.25">
      <c r="B35" s="239"/>
      <c r="C35" s="240"/>
      <c r="D35" s="244"/>
      <c r="E35" s="244"/>
      <c r="F35" s="241"/>
      <c r="G35" s="241"/>
      <c r="H35" s="241"/>
      <c r="I35" s="241"/>
      <c r="J35" s="242"/>
      <c r="K35" s="242"/>
      <c r="L35" s="242"/>
      <c r="M35" s="242"/>
      <c r="N35" s="242"/>
      <c r="O35" s="242"/>
      <c r="P35" s="243"/>
      <c r="Q35" s="243"/>
      <c r="R35" s="243"/>
      <c r="S35" s="243"/>
      <c r="T35" s="243"/>
      <c r="U35" s="243"/>
      <c r="V35" s="243"/>
      <c r="W35" s="243"/>
      <c r="X35" s="243"/>
      <c r="Y35" s="243"/>
      <c r="Z35" s="243"/>
      <c r="AA35" s="243"/>
      <c r="AB35" s="243"/>
      <c r="AC35" s="194"/>
      <c r="AD35" s="194"/>
      <c r="AE35" s="195"/>
    </row>
    <row r="36" spans="2:31" ht="24.75" customHeight="1" x14ac:dyDescent="0.25">
      <c r="B36" s="239"/>
      <c r="C36" s="240"/>
      <c r="D36" s="244"/>
      <c r="E36" s="244"/>
      <c r="F36" s="241"/>
      <c r="G36" s="241"/>
      <c r="H36" s="241"/>
      <c r="I36" s="241"/>
      <c r="J36" s="242"/>
      <c r="K36" s="242"/>
      <c r="L36" s="242"/>
      <c r="M36" s="242"/>
      <c r="N36" s="242"/>
      <c r="O36" s="242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194"/>
      <c r="AD36" s="194"/>
      <c r="AE36" s="195"/>
    </row>
    <row r="37" spans="2:31" ht="15.6" customHeight="1" x14ac:dyDescent="0.25">
      <c r="B37" s="247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194"/>
      <c r="AD37" s="194"/>
      <c r="AE37" s="249"/>
    </row>
    <row r="38" spans="2:31" ht="16.149999999999999" customHeight="1" thickBot="1" x14ac:dyDescent="0.3">
      <c r="B38" s="250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2"/>
      <c r="AE38" s="253"/>
    </row>
    <row r="39" spans="2:31" ht="16.149999999999999" customHeight="1" thickTop="1" x14ac:dyDescent="0.25"/>
  </sheetData>
  <mergeCells count="12">
    <mergeCell ref="D33:E33"/>
    <mergeCell ref="F33:J33"/>
    <mergeCell ref="K33:M33"/>
    <mergeCell ref="D34:E34"/>
    <mergeCell ref="F34:J34"/>
    <mergeCell ref="K34:M34"/>
    <mergeCell ref="D32:E32"/>
    <mergeCell ref="F32:J32"/>
    <mergeCell ref="K32:M32"/>
    <mergeCell ref="D2:AB2"/>
    <mergeCell ref="F31:J31"/>
    <mergeCell ref="K31:M31"/>
  </mergeCells>
  <pageMargins left="0.11811023622047245" right="0.11811023622047245" top="3.937007874015748E-2" bottom="3.937007874015748E-2" header="0.31496062992125984" footer="0.31496062992125984"/>
  <pageSetup paperSize="9" scale="45" fitToWidth="2" orientation="portrait" r:id="rId1"/>
  <colBreaks count="1" manualBreakCount="1">
    <brk id="2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B1:O18"/>
  <sheetViews>
    <sheetView showGridLines="0" zoomScale="115" zoomScaleNormal="115" workbookViewId="0">
      <selection activeCell="C15" sqref="C15:G15"/>
    </sheetView>
  </sheetViews>
  <sheetFormatPr baseColWidth="10" defaultRowHeight="15.75" x14ac:dyDescent="0.25"/>
  <cols>
    <col min="1" max="1" width="0.875" customWidth="1"/>
    <col min="2" max="2" width="1.375" customWidth="1"/>
    <col min="3" max="3" width="3.375" customWidth="1"/>
    <col min="4" max="4" width="39.625" customWidth="1"/>
    <col min="5" max="6" width="18.625" customWidth="1"/>
    <col min="7" max="7" width="13.125" customWidth="1"/>
    <col min="8" max="8" width="30.625" customWidth="1"/>
    <col min="9" max="9" width="2" customWidth="1"/>
  </cols>
  <sheetData>
    <row r="1" spans="2:15" ht="5.65" customHeight="1" thickBot="1" x14ac:dyDescent="0.3">
      <c r="B1" s="1"/>
      <c r="C1" s="1"/>
      <c r="D1" s="1"/>
      <c r="E1" s="1"/>
      <c r="F1" s="1"/>
      <c r="G1" s="1"/>
      <c r="H1" s="1"/>
      <c r="I1" s="1"/>
    </row>
    <row r="2" spans="2:15" ht="75.75" customHeight="1" thickBot="1" x14ac:dyDescent="0.3">
      <c r="B2" s="353" t="s">
        <v>89</v>
      </c>
      <c r="C2" s="354"/>
      <c r="D2" s="354"/>
      <c r="E2" s="354"/>
      <c r="F2" s="354"/>
      <c r="G2" s="354"/>
      <c r="H2" s="354"/>
      <c r="I2" s="355"/>
    </row>
    <row r="3" spans="2:15" ht="9.75" customHeight="1" x14ac:dyDescent="0.25">
      <c r="B3" s="2"/>
      <c r="C3" s="3"/>
      <c r="D3" s="3"/>
      <c r="E3" s="3"/>
      <c r="F3" s="3"/>
      <c r="G3" s="3"/>
      <c r="H3" s="3"/>
      <c r="I3" s="4"/>
    </row>
    <row r="4" spans="2:15" ht="23.65" customHeight="1" x14ac:dyDescent="0.25">
      <c r="B4" s="5"/>
      <c r="C4" s="356" t="s">
        <v>0</v>
      </c>
      <c r="D4" s="356"/>
      <c r="E4" s="357"/>
      <c r="F4" s="357"/>
      <c r="G4" s="357"/>
      <c r="H4" s="357"/>
      <c r="I4" s="6"/>
      <c r="J4" s="7"/>
    </row>
    <row r="5" spans="2:15" s="7" customFormat="1" ht="6" customHeight="1" x14ac:dyDescent="0.25">
      <c r="B5" s="8"/>
      <c r="C5" s="9"/>
      <c r="D5" s="9"/>
      <c r="E5" s="9"/>
      <c r="F5" s="9"/>
      <c r="G5" s="9"/>
      <c r="H5" s="10"/>
      <c r="I5" s="6"/>
    </row>
    <row r="6" spans="2:15" s="7" customFormat="1" ht="21.75" customHeight="1" x14ac:dyDescent="0.25">
      <c r="B6" s="8"/>
      <c r="C6" s="23" t="s">
        <v>8</v>
      </c>
      <c r="D6" s="24"/>
      <c r="E6" s="24"/>
      <c r="F6" s="24"/>
      <c r="G6" s="24"/>
      <c r="H6" s="24"/>
      <c r="I6" s="6"/>
    </row>
    <row r="7" spans="2:15" s="7" customFormat="1" ht="22.5" customHeight="1" x14ac:dyDescent="0.25">
      <c r="B7" s="8"/>
      <c r="C7" s="358" t="s">
        <v>9</v>
      </c>
      <c r="D7" s="358"/>
      <c r="E7" s="358"/>
      <c r="F7" s="358"/>
      <c r="G7" s="358"/>
      <c r="H7" s="358"/>
      <c r="I7" s="6"/>
    </row>
    <row r="8" spans="2:15" ht="10.5" customHeight="1" x14ac:dyDescent="0.25">
      <c r="B8" s="5"/>
      <c r="C8" s="1"/>
      <c r="D8" s="1"/>
      <c r="E8" s="1"/>
      <c r="F8" s="1"/>
      <c r="G8" s="1"/>
      <c r="H8" s="12"/>
      <c r="I8" s="13"/>
      <c r="J8" s="7"/>
    </row>
    <row r="9" spans="2:15" ht="20.25" customHeight="1" x14ac:dyDescent="0.25">
      <c r="B9" s="5"/>
      <c r="C9" s="254" t="s">
        <v>1</v>
      </c>
      <c r="D9" s="255"/>
      <c r="E9" s="255"/>
      <c r="F9" s="255"/>
      <c r="G9" s="255"/>
      <c r="H9" s="255"/>
      <c r="I9" s="13"/>
      <c r="J9" s="7"/>
    </row>
    <row r="10" spans="2:15" ht="22.5" customHeight="1" x14ac:dyDescent="0.25">
      <c r="B10" s="5"/>
      <c r="C10" s="1"/>
      <c r="D10" s="1"/>
      <c r="E10" s="1"/>
      <c r="F10" s="1"/>
      <c r="G10" s="1"/>
      <c r="H10" s="12"/>
      <c r="I10" s="13"/>
      <c r="J10" s="7"/>
    </row>
    <row r="11" spans="2:15" ht="31.5" customHeight="1" x14ac:dyDescent="0.25">
      <c r="B11" s="5"/>
      <c r="C11" s="359" t="s">
        <v>2</v>
      </c>
      <c r="D11" s="360"/>
      <c r="E11" s="14" t="s">
        <v>110</v>
      </c>
      <c r="F11" s="14" t="s">
        <v>111</v>
      </c>
      <c r="G11" s="14" t="s">
        <v>10</v>
      </c>
      <c r="H11" s="14" t="s">
        <v>112</v>
      </c>
      <c r="I11" s="15"/>
    </row>
    <row r="12" spans="2:15" ht="37.9" customHeight="1" x14ac:dyDescent="0.25">
      <c r="B12" s="5"/>
      <c r="C12" s="16">
        <v>1</v>
      </c>
      <c r="D12" s="277" t="s">
        <v>100</v>
      </c>
      <c r="E12" s="279"/>
      <c r="F12" s="279"/>
      <c r="G12" s="283">
        <v>25</v>
      </c>
      <c r="H12" s="25">
        <f>F12*G12</f>
        <v>0</v>
      </c>
      <c r="I12" s="15"/>
    </row>
    <row r="13" spans="2:15" ht="37.9" customHeight="1" x14ac:dyDescent="0.25">
      <c r="B13" s="5"/>
      <c r="C13" s="16">
        <v>2</v>
      </c>
      <c r="D13" s="277" t="s">
        <v>101</v>
      </c>
      <c r="E13" s="279"/>
      <c r="F13" s="279"/>
      <c r="G13" s="283">
        <v>10</v>
      </c>
      <c r="H13" s="25">
        <f t="shared" ref="H13:H14" si="0">F13*G13</f>
        <v>0</v>
      </c>
      <c r="I13" s="15"/>
    </row>
    <row r="14" spans="2:15" ht="37.9" customHeight="1" thickBot="1" x14ac:dyDescent="0.3">
      <c r="B14" s="5"/>
      <c r="C14" s="16">
        <v>3</v>
      </c>
      <c r="D14" s="278" t="s">
        <v>102</v>
      </c>
      <c r="E14" s="279"/>
      <c r="F14" s="279"/>
      <c r="G14" s="283">
        <v>4</v>
      </c>
      <c r="H14" s="25">
        <f t="shared" si="0"/>
        <v>0</v>
      </c>
      <c r="I14" s="15"/>
    </row>
    <row r="15" spans="2:15" ht="24.75" customHeight="1" thickBot="1" x14ac:dyDescent="0.3">
      <c r="B15" s="5"/>
      <c r="C15" s="349" t="s">
        <v>115</v>
      </c>
      <c r="D15" s="349"/>
      <c r="E15" s="349"/>
      <c r="F15" s="349"/>
      <c r="G15" s="349"/>
      <c r="H15" s="26">
        <f>SUM(H12:H14)</f>
        <v>0</v>
      </c>
      <c r="I15" s="15"/>
      <c r="J15" s="350" t="s">
        <v>90</v>
      </c>
      <c r="K15" s="351"/>
      <c r="L15" s="351"/>
      <c r="M15" s="351"/>
      <c r="N15" s="351"/>
      <c r="O15" s="352"/>
    </row>
    <row r="16" spans="2:15" ht="11.25" customHeight="1" x14ac:dyDescent="0.25">
      <c r="B16" s="5"/>
      <c r="C16" s="17"/>
      <c r="D16" s="17"/>
      <c r="E16" s="17"/>
      <c r="F16" s="17"/>
      <c r="G16" s="17"/>
      <c r="H16" s="17"/>
      <c r="I16" s="15"/>
    </row>
    <row r="17" spans="2:9" ht="8.25" customHeight="1" x14ac:dyDescent="0.25">
      <c r="B17" s="5"/>
      <c r="C17" s="18"/>
      <c r="D17" s="18"/>
      <c r="E17" s="18"/>
      <c r="F17" s="18"/>
      <c r="G17" s="18"/>
      <c r="H17" s="18"/>
      <c r="I17" s="15"/>
    </row>
    <row r="18" spans="2:9" ht="5.65" customHeight="1" thickBot="1" x14ac:dyDescent="0.3">
      <c r="B18" s="20"/>
      <c r="C18" s="21"/>
      <c r="D18" s="21"/>
      <c r="E18" s="21"/>
      <c r="F18" s="21"/>
      <c r="G18" s="21"/>
      <c r="H18" s="21"/>
      <c r="I18" s="22"/>
    </row>
  </sheetData>
  <mergeCells count="7">
    <mergeCell ref="C15:G15"/>
    <mergeCell ref="J15:O15"/>
    <mergeCell ref="B2:I2"/>
    <mergeCell ref="C4:D4"/>
    <mergeCell ref="E4:H4"/>
    <mergeCell ref="C7:H7"/>
    <mergeCell ref="C11:D11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6699"/>
  </sheetPr>
  <dimension ref="B1:O21"/>
  <sheetViews>
    <sheetView showGridLines="0" zoomScale="55" zoomScaleNormal="55" zoomScaleSheetLayoutView="25" workbookViewId="0">
      <selection activeCell="B2" sqref="B2:N2"/>
    </sheetView>
  </sheetViews>
  <sheetFormatPr baseColWidth="10" defaultRowHeight="15.75" x14ac:dyDescent="0.25"/>
  <cols>
    <col min="1" max="1" width="1.25" customWidth="1"/>
    <col min="2" max="2" width="1.375" customWidth="1"/>
    <col min="3" max="3" width="3.375" customWidth="1"/>
    <col min="4" max="4" width="29.125" customWidth="1"/>
    <col min="5" max="6" width="15.75" customWidth="1"/>
    <col min="7" max="7" width="15.5" customWidth="1"/>
    <col min="8" max="8" width="25.25" customWidth="1"/>
    <col min="9" max="9" width="14.375" customWidth="1"/>
    <col min="10" max="10" width="17.75" customWidth="1"/>
    <col min="11" max="11" width="18.5" customWidth="1"/>
    <col min="12" max="12" width="0.75" customWidth="1"/>
    <col min="13" max="13" width="17.375" customWidth="1"/>
    <col min="14" max="14" width="1.5" customWidth="1"/>
    <col min="16" max="16" width="11.25" customWidth="1"/>
  </cols>
  <sheetData>
    <row r="1" spans="2:15" ht="10.15" customHeight="1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5" ht="134.25" customHeight="1" thickBot="1" x14ac:dyDescent="0.3">
      <c r="B2" s="363" t="s">
        <v>114</v>
      </c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5"/>
    </row>
    <row r="3" spans="2:15" ht="34.5" customHeight="1" thickBot="1" x14ac:dyDescent="0.3">
      <c r="B3" s="30"/>
      <c r="C3" s="361" t="s">
        <v>16</v>
      </c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362"/>
    </row>
    <row r="4" spans="2:15" ht="18.75" customHeight="1" x14ac:dyDescent="0.25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2:15" ht="31.5" customHeight="1" x14ac:dyDescent="0.25">
      <c r="B5" s="5"/>
      <c r="C5" s="356" t="s">
        <v>0</v>
      </c>
      <c r="D5" s="356"/>
      <c r="E5" s="357"/>
      <c r="F5" s="357"/>
      <c r="G5" s="357"/>
      <c r="H5" s="357"/>
      <c r="I5" s="357"/>
      <c r="J5" s="357"/>
      <c r="K5" s="357"/>
      <c r="L5" s="357"/>
      <c r="M5" s="357"/>
      <c r="N5" s="6"/>
      <c r="O5" s="7"/>
    </row>
    <row r="6" spans="2:15" s="7" customFormat="1" ht="6" customHeight="1" x14ac:dyDescent="0.25">
      <c r="B6" s="8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6"/>
    </row>
    <row r="7" spans="2:15" s="7" customFormat="1" ht="33" customHeight="1" x14ac:dyDescent="0.25">
      <c r="B7" s="8"/>
      <c r="C7" s="27" t="s">
        <v>8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6"/>
    </row>
    <row r="8" spans="2:15" s="7" customFormat="1" ht="23.45" customHeight="1" x14ac:dyDescent="0.25">
      <c r="B8" s="8"/>
      <c r="C8" s="28" t="s">
        <v>15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6"/>
    </row>
    <row r="9" spans="2:15" s="7" customFormat="1" ht="23.45" customHeight="1" thickBot="1" x14ac:dyDescent="0.3">
      <c r="B9" s="8"/>
      <c r="C9" s="28"/>
      <c r="D9" s="11"/>
      <c r="E9" s="11"/>
      <c r="F9" s="11"/>
      <c r="G9" s="11"/>
      <c r="H9" s="29" t="s">
        <v>113</v>
      </c>
      <c r="I9" s="11"/>
      <c r="J9" s="11"/>
      <c r="K9" s="11"/>
      <c r="L9" s="11"/>
      <c r="M9" s="11"/>
      <c r="N9" s="6"/>
    </row>
    <row r="10" spans="2:15" s="7" customFormat="1" ht="44.45" customHeight="1" thickBot="1" x14ac:dyDescent="0.3">
      <c r="B10" s="8"/>
      <c r="C10" s="28"/>
      <c r="D10" s="367" t="s">
        <v>13</v>
      </c>
      <c r="E10" s="368"/>
      <c r="F10" s="368"/>
      <c r="G10" s="369"/>
      <c r="H10" s="257">
        <f>DPGF!E62</f>
        <v>0</v>
      </c>
      <c r="I10" s="11"/>
      <c r="J10" s="11"/>
      <c r="K10" s="11"/>
      <c r="L10" s="11"/>
      <c r="M10" s="11"/>
      <c r="N10" s="6"/>
    </row>
    <row r="11" spans="2:15" s="7" customFormat="1" ht="44.45" customHeight="1" thickBot="1" x14ac:dyDescent="0.3">
      <c r="B11" s="8"/>
      <c r="C11" s="28"/>
      <c r="D11" s="370" t="s">
        <v>12</v>
      </c>
      <c r="E11" s="371"/>
      <c r="F11" s="371"/>
      <c r="G11" s="372"/>
      <c r="H11" s="258">
        <f>DQE!H15</f>
        <v>0</v>
      </c>
      <c r="I11" s="11"/>
      <c r="J11" s="11"/>
      <c r="K11" s="11"/>
      <c r="L11" s="11"/>
      <c r="M11" s="11"/>
      <c r="N11" s="6"/>
    </row>
    <row r="12" spans="2:15" s="7" customFormat="1" ht="44.45" customHeight="1" thickBot="1" x14ac:dyDescent="0.3">
      <c r="B12" s="8"/>
      <c r="C12" s="28"/>
      <c r="D12" s="373" t="s">
        <v>14</v>
      </c>
      <c r="E12" s="374"/>
      <c r="F12" s="374"/>
      <c r="G12" s="375"/>
      <c r="H12" s="259">
        <f>SUM(H10:H11)</f>
        <v>0</v>
      </c>
      <c r="I12" s="11"/>
      <c r="J12" s="11"/>
      <c r="K12" s="11"/>
      <c r="L12" s="11"/>
      <c r="M12" s="11"/>
      <c r="N12" s="6"/>
    </row>
    <row r="13" spans="2:15" s="7" customFormat="1" ht="23.45" customHeight="1" x14ac:dyDescent="0.25">
      <c r="B13" s="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6"/>
    </row>
    <row r="14" spans="2:15" s="7" customFormat="1" ht="23.45" customHeight="1" x14ac:dyDescent="0.25">
      <c r="B14" s="8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6"/>
    </row>
    <row r="15" spans="2:15" ht="7.5" customHeight="1" x14ac:dyDescent="0.25">
      <c r="B15" s="5"/>
      <c r="C15" s="1"/>
      <c r="D15" s="1"/>
      <c r="E15" s="1"/>
      <c r="F15" s="1"/>
      <c r="G15" s="1"/>
      <c r="H15" s="1"/>
      <c r="I15" s="1"/>
      <c r="J15" s="1"/>
      <c r="K15" s="12"/>
      <c r="L15" s="12"/>
      <c r="M15" s="12"/>
      <c r="N15" s="13"/>
      <c r="O15" s="7"/>
    </row>
    <row r="16" spans="2:15" x14ac:dyDescent="0.25">
      <c r="B16" s="5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5"/>
    </row>
    <row r="17" spans="2:14" ht="15.95" customHeight="1" x14ac:dyDescent="0.25">
      <c r="B17" s="5"/>
      <c r="C17" s="18"/>
      <c r="D17" s="19"/>
      <c r="E17" s="380" t="s">
        <v>3</v>
      </c>
      <c r="F17" s="381"/>
      <c r="G17" s="381"/>
      <c r="H17" s="381"/>
      <c r="I17" s="381"/>
      <c r="J17" s="381" t="s">
        <v>4</v>
      </c>
      <c r="K17" s="381"/>
      <c r="L17" s="381"/>
      <c r="M17" s="382"/>
      <c r="N17" s="15"/>
    </row>
    <row r="18" spans="2:14" ht="18.600000000000001" customHeight="1" x14ac:dyDescent="0.25">
      <c r="B18" s="5"/>
      <c r="C18" s="376" t="s">
        <v>5</v>
      </c>
      <c r="D18" s="377"/>
      <c r="E18" s="378"/>
      <c r="F18" s="379"/>
      <c r="G18" s="379"/>
      <c r="H18" s="379"/>
      <c r="I18" s="379"/>
      <c r="J18" s="366"/>
      <c r="K18" s="366"/>
      <c r="L18" s="366"/>
      <c r="M18" s="366"/>
      <c r="N18" s="15"/>
    </row>
    <row r="19" spans="2:14" ht="16.899999999999999" customHeight="1" x14ac:dyDescent="0.25">
      <c r="B19" s="5"/>
      <c r="C19" s="376" t="s">
        <v>6</v>
      </c>
      <c r="D19" s="377"/>
      <c r="E19" s="378"/>
      <c r="F19" s="379"/>
      <c r="G19" s="379"/>
      <c r="H19" s="379"/>
      <c r="I19" s="379"/>
      <c r="J19" s="366"/>
      <c r="K19" s="366"/>
      <c r="L19" s="366"/>
      <c r="M19" s="366"/>
      <c r="N19" s="15"/>
    </row>
    <row r="20" spans="2:14" ht="52.15" customHeight="1" x14ac:dyDescent="0.25">
      <c r="B20" s="5"/>
      <c r="C20" s="376" t="s">
        <v>7</v>
      </c>
      <c r="D20" s="377"/>
      <c r="E20" s="378"/>
      <c r="F20" s="379"/>
      <c r="G20" s="379"/>
      <c r="H20" s="379"/>
      <c r="I20" s="379"/>
      <c r="J20" s="366"/>
      <c r="K20" s="366"/>
      <c r="L20" s="366"/>
      <c r="M20" s="366"/>
      <c r="N20" s="15"/>
    </row>
    <row r="21" spans="2:14" ht="7.5" customHeight="1" thickBot="1" x14ac:dyDescent="0.3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2"/>
    </row>
  </sheetData>
  <mergeCells count="18">
    <mergeCell ref="C20:D20"/>
    <mergeCell ref="E20:I20"/>
    <mergeCell ref="J20:M20"/>
    <mergeCell ref="E17:I17"/>
    <mergeCell ref="J17:M17"/>
    <mergeCell ref="C18:D18"/>
    <mergeCell ref="E18:I18"/>
    <mergeCell ref="J18:M18"/>
    <mergeCell ref="C19:D19"/>
    <mergeCell ref="E19:I19"/>
    <mergeCell ref="C3:N3"/>
    <mergeCell ref="B2:N2"/>
    <mergeCell ref="C5:D5"/>
    <mergeCell ref="E5:M5"/>
    <mergeCell ref="J19:M19"/>
    <mergeCell ref="D10:G10"/>
    <mergeCell ref="D11:G11"/>
    <mergeCell ref="D12:G12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DPGF</vt:lpstr>
      <vt:lpstr>BPU</vt:lpstr>
      <vt:lpstr>DQE</vt:lpstr>
      <vt:lpstr>SYNTHESE TOTAL ESTIMATIF</vt:lpstr>
      <vt:lpstr>DPGF!_Toc25250064</vt:lpstr>
      <vt:lpstr>BPU!Zone_d_impression</vt:lpstr>
      <vt:lpstr>DPGF!Zone_d_impression</vt:lpstr>
      <vt:lpstr>DQE!Zone_d_impression</vt:lpstr>
      <vt:lpstr>'SYNTHESE TOTAL ESTIMATIF'!Zone_d_impression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RAHARIRIAKA Miora</dc:creator>
  <cp:lastModifiedBy>SUPIOT Damien</cp:lastModifiedBy>
  <dcterms:created xsi:type="dcterms:W3CDTF">2020-12-08T12:28:33Z</dcterms:created>
  <dcterms:modified xsi:type="dcterms:W3CDTF">2025-09-25T09:46:31Z</dcterms:modified>
</cp:coreProperties>
</file>